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6" i="4689" l="1"/>
  <c r="AO23" i="4688" s="1"/>
  <c r="J33" i="4689"/>
  <c r="Z23" i="4688" s="1"/>
  <c r="J32" i="4689"/>
  <c r="U23" i="4688" s="1"/>
  <c r="J30" i="4689"/>
  <c r="J23" i="4688" s="1"/>
  <c r="J23" i="4689"/>
  <c r="U19" i="4688" s="1"/>
  <c r="J24" i="4689"/>
  <c r="Z19" i="4688" s="1"/>
  <c r="J26" i="4689"/>
  <c r="AK19" i="4688" s="1"/>
  <c r="J20" i="4689"/>
  <c r="G19" i="4688" s="1"/>
  <c r="J14" i="4689"/>
  <c r="U15" i="4688" s="1"/>
  <c r="AJ22" i="4688"/>
  <c r="BX19" i="4688" s="1"/>
  <c r="AL22" i="4688"/>
  <c r="BZ19" i="4688" s="1"/>
  <c r="AN22" i="4688"/>
  <c r="CB19" i="4688" s="1"/>
  <c r="AH22" i="4688"/>
  <c r="BV19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J35" i="4689"/>
  <c r="P23" i="4688"/>
  <c r="D23" i="4688"/>
  <c r="J29" i="4689"/>
  <c r="AF19" i="4688"/>
  <c r="J27" i="4689"/>
  <c r="P19" i="4688"/>
  <c r="J19" i="4689"/>
  <c r="J21" i="4689"/>
  <c r="AF15" i="4688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<sst xmlns="http://schemas.openxmlformats.org/spreadsheetml/2006/main" count="753" uniqueCount="154">
  <si>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</si>
  <si>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</si>
  <si>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</si>
  <si>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</si>
  <si>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</si>
  <si>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</si>
  <si>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</si>
  <si>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</si>
  <si>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</si>
  <si>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</si>
  <si>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</si>
  <si>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</si>
  <si>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</si>
  <si>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</si>
  <si>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</si>
  <si>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</si>
  <si>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</si>
  <si>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</si>
  <si>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</si>
  <si>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</si>
  <si>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</si>
  <si>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</si>
  <si>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</si>
  <si>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</si>
  <si>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</si>
  <si>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</si>
  <si>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</si>
  <si>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</si>
  <si>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</si>
  <si>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</si>
  <si>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</si>
  <si>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</si>
  <si>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</si>
  <si>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</si>
  <si>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</si>
  <si>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</si>
  <si>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</si>
  <si>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</si>
  <si>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</si>
  <si>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</si>
  <si>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</si>
  <si>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</si>
  <si>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</si>
  <si>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</si>
  <si>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</si>
  <si>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</si>
  <si>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</si>
  <si>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</si>
  <si>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</si>
  <si>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</si>
  <si>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</si>
  <si>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</si>
  <si>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</si>
  <si>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</si>
  <si>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</si>
  <si>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</si>
  <si>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</si>
  <si>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</si>
  <si>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</si>
  <si>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</si>
  <si>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</si>
  <si>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</si>
  <si>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</si>
  <si>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</si>
  <si>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</si>
  <si>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</si>
  <si>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</si>
  <si>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</si>
  <si>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</si>
  <si>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</si>
  <si>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</si>
  <si>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</si>
  <si>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</si>
  <si>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</si>
  <si>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</si>
  <si>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</si>
  <si>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</si>
  <si>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</si>
  <si>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</si>
  <si>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</si>
  <si>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</si>
  <si>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</si>
  <si>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</si>
  <si>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</si>
  <si>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</si>
  <si>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</si>
  <si>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</si>
  <si>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</si>
  <si>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</si>
  <si>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</si>
  <si>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</si>
  <si>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</si>
  <si>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</si>
  <si>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</si>
  <si>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</si>
  <si>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</si>
  <si>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</si>
  <si>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</si>
  <si>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</si>
  <si>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</si>
  <si>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</si>
  <si>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</si>
  <si>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</si>
  <si>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</si>
  <si>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</si>
  <si>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</si>
  <si>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</si>
  <si>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</si>
  <si>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</si>
  <si>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</si>
  <si>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</si>
  <si>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</si>
  <si>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</si>
  <si>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</si>
  <si>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</si>
  <si>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</si>
  <si>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</si>
  <si>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</si>
  <si>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</si>
  <si>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</si>
  <si>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</si>
  <si>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</si>
  <si>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</si>
  <si>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</si>
  <si>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</si>
  <si>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</si>
  <si>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</si>
  <si>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</si>
  <si>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</si>
  <si>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</si>
  <si>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</si>
  <si>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</si>
  <si>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</si>
  <si>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</si>
  <si>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</si>
  <si>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</si>
  <si>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</si>
  <si>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</si>
  <si>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</si>
  <si>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</si>
  <si>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</si>
  <si>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</si>
  <si>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</si>
  <si>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</si>
  <si>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</si>
  <si>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</si>
  <si>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</si>
  <si>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</si>
  <si>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</si>
  <si>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72 - CR 38</t>
  </si>
  <si>
    <t>JULIO VASQUEZ</t>
  </si>
  <si>
    <t>JHONY NAVARRO</t>
  </si>
  <si>
    <t>GEOVANNIS GONZALEZ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</si>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</sst>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14" fontId="2" fillId="0" borderId="0" xfId="0" applyNumberFormat="1" applyFont="1" applyProtection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127.5</c:v>
                </c:pt>
                <c:pt idx="1">
                  <c:v>162.5</c:v>
                </c:pt>
                <c:pt idx="2">
                  <c:v>183</c:v>
                </c:pt>
                <c:pt idx="3">
                  <c:v>183.5</c:v>
                </c:pt>
                <c:pt idx="4">
                  <c:v>196.5</c:v>
                </c:pt>
                <c:pt idx="5">
                  <c:v>190</c:v>
                </c:pt>
                <c:pt idx="6">
                  <c:v>188</c:v>
                </c:pt>
                <c:pt idx="7">
                  <c:v>211</c:v>
                </c:pt>
                <c:pt idx="8">
                  <c:v>166</c:v>
                </c:pt>
                <c:pt idx="9">
                  <c:v>173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26592"/>
        <c:axId val="75334400"/>
      </c:barChart>
      <c:catAx>
        <c:axId val="7532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3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26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182</c:v>
                </c:pt>
                <c:pt idx="1">
                  <c:v>212.5</c:v>
                </c:pt>
                <c:pt idx="2">
                  <c:v>164.5</c:v>
                </c:pt>
                <c:pt idx="3">
                  <c:v>193.5</c:v>
                </c:pt>
                <c:pt idx="4">
                  <c:v>220.5</c:v>
                </c:pt>
                <c:pt idx="5">
                  <c:v>208.5</c:v>
                </c:pt>
                <c:pt idx="6">
                  <c:v>181.5</c:v>
                </c:pt>
                <c:pt idx="7">
                  <c:v>190.5</c:v>
                </c:pt>
                <c:pt idx="8">
                  <c:v>185.5</c:v>
                </c:pt>
                <c:pt idx="9">
                  <c:v>179</c:v>
                </c:pt>
                <c:pt idx="10">
                  <c:v>178</c:v>
                </c:pt>
                <c:pt idx="11">
                  <c:v>173</c:v>
                </c:pt>
                <c:pt idx="12">
                  <c:v>187</c:v>
                </c:pt>
                <c:pt idx="13">
                  <c:v>212.5</c:v>
                </c:pt>
                <c:pt idx="14">
                  <c:v>204</c:v>
                </c:pt>
                <c:pt idx="15">
                  <c:v>194.5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00288"/>
        <c:axId val="76303360"/>
      </c:barChart>
      <c:catAx>
        <c:axId val="7630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0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0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00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202.5</c:v>
                </c:pt>
                <c:pt idx="1">
                  <c:v>213.5</c:v>
                </c:pt>
                <c:pt idx="2">
                  <c:v>143</c:v>
                </c:pt>
                <c:pt idx="3">
                  <c:v>173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41536"/>
        <c:axId val="75843072"/>
      </c:barChart>
      <c:catAx>
        <c:axId val="7584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4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43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41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227</c:v>
                </c:pt>
                <c:pt idx="1">
                  <c:v>252</c:v>
                </c:pt>
                <c:pt idx="2">
                  <c:v>242</c:v>
                </c:pt>
                <c:pt idx="3">
                  <c:v>209.5</c:v>
                </c:pt>
                <c:pt idx="4">
                  <c:v>220</c:v>
                </c:pt>
                <c:pt idx="5">
                  <c:v>216.5</c:v>
                </c:pt>
                <c:pt idx="6">
                  <c:v>207</c:v>
                </c:pt>
                <c:pt idx="7">
                  <c:v>193.5</c:v>
                </c:pt>
                <c:pt idx="8">
                  <c:v>183</c:v>
                </c:pt>
                <c:pt idx="9">
                  <c:v>209.5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98336"/>
        <c:axId val="76001664"/>
      </c:barChart>
      <c:catAx>
        <c:axId val="7599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0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01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98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184</c:v>
                </c:pt>
                <c:pt idx="1">
                  <c:v>172</c:v>
                </c:pt>
                <c:pt idx="2">
                  <c:v>173</c:v>
                </c:pt>
                <c:pt idx="3">
                  <c:v>177.5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71456"/>
        <c:axId val="76382976"/>
      </c:barChart>
      <c:catAx>
        <c:axId val="7637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8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8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71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215</c:v>
                </c:pt>
                <c:pt idx="1">
                  <c:v>177.5</c:v>
                </c:pt>
                <c:pt idx="2">
                  <c:v>136.5</c:v>
                </c:pt>
                <c:pt idx="3">
                  <c:v>163</c:v>
                </c:pt>
                <c:pt idx="4">
                  <c:v>170.5</c:v>
                </c:pt>
                <c:pt idx="5">
                  <c:v>174.5</c:v>
                </c:pt>
                <c:pt idx="6">
                  <c:v>131.5</c:v>
                </c:pt>
                <c:pt idx="7">
                  <c:v>141</c:v>
                </c:pt>
                <c:pt idx="8">
                  <c:v>140</c:v>
                </c:pt>
                <c:pt idx="9">
                  <c:v>147</c:v>
                </c:pt>
                <c:pt idx="10">
                  <c:v>216</c:v>
                </c:pt>
                <c:pt idx="11">
                  <c:v>186.5</c:v>
                </c:pt>
                <c:pt idx="12">
                  <c:v>193.5</c:v>
                </c:pt>
                <c:pt idx="13">
                  <c:v>177</c:v>
                </c:pt>
                <c:pt idx="14">
                  <c:v>186.5</c:v>
                </c:pt>
                <c:pt idx="15">
                  <c:v>194.5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23168"/>
        <c:axId val="76426240"/>
      </c:barChart>
      <c:catAx>
        <c:axId val="7642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26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26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23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139</c:v>
                </c:pt>
                <c:pt idx="1">
                  <c:v>150</c:v>
                </c:pt>
                <c:pt idx="2">
                  <c:v>169</c:v>
                </c:pt>
                <c:pt idx="3">
                  <c:v>146</c:v>
                </c:pt>
                <c:pt idx="4">
                  <c:v>173</c:v>
                </c:pt>
                <c:pt idx="5">
                  <c:v>196.5</c:v>
                </c:pt>
                <c:pt idx="6">
                  <c:v>205</c:v>
                </c:pt>
                <c:pt idx="7">
                  <c:v>179</c:v>
                </c:pt>
                <c:pt idx="8">
                  <c:v>198.5</c:v>
                </c:pt>
                <c:pt idx="9">
                  <c:v>192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96512"/>
        <c:axId val="76928512"/>
      </c:barChart>
      <c:catAx>
        <c:axId val="7689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2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2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96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157</c:v>
                </c:pt>
                <c:pt idx="1">
                  <c:v>160.5</c:v>
                </c:pt>
                <c:pt idx="2">
                  <c:v>179.5</c:v>
                </c:pt>
                <c:pt idx="3">
                  <c:v>177.5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51360"/>
        <c:axId val="76973952"/>
      </c:barChart>
      <c:catAx>
        <c:axId val="7635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7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73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51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171</c:v>
                </c:pt>
                <c:pt idx="1">
                  <c:v>161</c:v>
                </c:pt>
                <c:pt idx="2">
                  <c:v>175.5</c:v>
                </c:pt>
                <c:pt idx="3">
                  <c:v>146.5</c:v>
                </c:pt>
                <c:pt idx="4">
                  <c:v>144</c:v>
                </c:pt>
                <c:pt idx="5">
                  <c:v>138</c:v>
                </c:pt>
                <c:pt idx="6">
                  <c:v>163</c:v>
                </c:pt>
                <c:pt idx="7">
                  <c:v>151</c:v>
                </c:pt>
                <c:pt idx="8">
                  <c:v>149.5</c:v>
                </c:pt>
                <c:pt idx="9">
                  <c:v>153</c:v>
                </c:pt>
                <c:pt idx="10">
                  <c:v>152</c:v>
                </c:pt>
                <c:pt idx="11">
                  <c:v>153.5</c:v>
                </c:pt>
                <c:pt idx="12">
                  <c:v>149</c:v>
                </c:pt>
                <c:pt idx="13">
                  <c:v>177.5</c:v>
                </c:pt>
                <c:pt idx="14">
                  <c:v>147</c:v>
                </c:pt>
                <c:pt idx="15">
                  <c:v>154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79680"/>
        <c:axId val="77087104"/>
      </c:barChart>
      <c:catAx>
        <c:axId val="77079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87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8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79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203</c:v>
                </c:pt>
                <c:pt idx="1">
                  <c:v>216</c:v>
                </c:pt>
                <c:pt idx="2">
                  <c:v>223.5</c:v>
                </c:pt>
                <c:pt idx="3">
                  <c:v>260</c:v>
                </c:pt>
                <c:pt idx="4">
                  <c:v>218.5</c:v>
                </c:pt>
                <c:pt idx="5">
                  <c:v>210</c:v>
                </c:pt>
                <c:pt idx="6">
                  <c:v>241</c:v>
                </c:pt>
                <c:pt idx="7">
                  <c:v>223</c:v>
                </c:pt>
                <c:pt idx="8">
                  <c:v>253</c:v>
                </c:pt>
                <c:pt idx="9">
                  <c:v>248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385152"/>
        <c:axId val="78388224"/>
      </c:barChart>
      <c:catAx>
        <c:axId val="7838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8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38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85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238.5</c:v>
                </c:pt>
                <c:pt idx="1">
                  <c:v>238</c:v>
                </c:pt>
                <c:pt idx="2">
                  <c:v>250.5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24320"/>
        <c:axId val="83174912"/>
      </c:barChart>
      <c:catAx>
        <c:axId val="7842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7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74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24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216</c:v>
                </c:pt>
                <c:pt idx="1">
                  <c:v>212</c:v>
                </c:pt>
                <c:pt idx="2">
                  <c:v>220</c:v>
                </c:pt>
                <c:pt idx="3">
                  <c:v>233</c:v>
                </c:pt>
                <c:pt idx="4">
                  <c:v>226</c:v>
                </c:pt>
                <c:pt idx="5">
                  <c:v>228.5</c:v>
                </c:pt>
                <c:pt idx="6">
                  <c:v>250.5</c:v>
                </c:pt>
                <c:pt idx="7">
                  <c:v>239.5</c:v>
                </c:pt>
                <c:pt idx="8">
                  <c:v>216.5</c:v>
                </c:pt>
                <c:pt idx="9">
                  <c:v>195</c:v>
                </c:pt>
                <c:pt idx="10">
                  <c:v>212.5</c:v>
                </c:pt>
                <c:pt idx="11">
                  <c:v>220.5</c:v>
                </c:pt>
                <c:pt idx="12">
                  <c:v>233.5</c:v>
                </c:pt>
                <c:pt idx="13">
                  <c:v>253</c:v>
                </c:pt>
                <c:pt idx="14">
                  <c:v>224.5</c:v>
                </c:pt>
                <c:pt idx="15">
                  <c:v>234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98720"/>
        <c:axId val="83206144"/>
      </c:barChart>
      <c:catAx>
        <c:axId val="8319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0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0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98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696.5</c:v>
                </c:pt>
                <c:pt idx="1">
                  <c:v>780.5</c:v>
                </c:pt>
                <c:pt idx="2">
                  <c:v>817.5</c:v>
                </c:pt>
                <c:pt idx="3">
                  <c:v>799</c:v>
                </c:pt>
                <c:pt idx="4">
                  <c:v>808</c:v>
                </c:pt>
                <c:pt idx="5">
                  <c:v>813</c:v>
                </c:pt>
                <c:pt idx="6">
                  <c:v>841</c:v>
                </c:pt>
                <c:pt idx="7">
                  <c:v>806.5</c:v>
                </c:pt>
                <c:pt idx="8">
                  <c:v>800.5</c:v>
                </c:pt>
                <c:pt idx="9">
                  <c:v>822.5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287424"/>
        <c:axId val="83643008"/>
      </c:barChart>
      <c:catAx>
        <c:axId val="8328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43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43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87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782</c:v>
                </c:pt>
                <c:pt idx="1">
                  <c:v>784</c:v>
                </c:pt>
                <c:pt idx="2">
                  <c:v>746</c:v>
                </c:pt>
                <c:pt idx="3">
                  <c:v>785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66816"/>
        <c:axId val="83686528"/>
      </c:barChart>
      <c:catAx>
        <c:axId val="8366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86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8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66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784</c:v>
                </c:pt>
                <c:pt idx="1">
                  <c:v>763</c:v>
                </c:pt>
                <c:pt idx="2">
                  <c:v>696.5</c:v>
                </c:pt>
                <c:pt idx="3">
                  <c:v>736</c:v>
                </c:pt>
                <c:pt idx="4">
                  <c:v>761</c:v>
                </c:pt>
                <c:pt idx="5">
                  <c:v>749.5</c:v>
                </c:pt>
                <c:pt idx="6">
                  <c:v>726.5</c:v>
                </c:pt>
                <c:pt idx="7">
                  <c:v>722</c:v>
                </c:pt>
                <c:pt idx="8">
                  <c:v>691.5</c:v>
                </c:pt>
                <c:pt idx="9">
                  <c:v>674</c:v>
                </c:pt>
                <c:pt idx="10">
                  <c:v>758.5</c:v>
                </c:pt>
                <c:pt idx="11">
                  <c:v>733.5</c:v>
                </c:pt>
                <c:pt idx="12">
                  <c:v>763</c:v>
                </c:pt>
                <c:pt idx="13">
                  <c:v>820</c:v>
                </c:pt>
                <c:pt idx="14">
                  <c:v>762</c:v>
                </c:pt>
                <c:pt idx="15">
                  <c:v>777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07232"/>
        <c:axId val="83410304"/>
      </c:barChart>
      <c:catAx>
        <c:axId val="8340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1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1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07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656.5</c:v>
                </c:pt>
                <c:pt idx="4">
                  <c:v>725.5</c:v>
                </c:pt>
                <c:pt idx="5">
                  <c:v>753</c:v>
                </c:pt>
                <c:pt idx="6">
                  <c:v>758</c:v>
                </c:pt>
                <c:pt idx="7">
                  <c:v>785.5</c:v>
                </c:pt>
                <c:pt idx="8">
                  <c:v>755</c:v>
                </c:pt>
                <c:pt idx="9">
                  <c:v>738</c:v>
                </c:pt>
                <c:pt idx="13">
                  <c:v>752.5</c:v>
                </c:pt>
                <c:pt idx="14">
                  <c:v>791</c:v>
                </c:pt>
                <c:pt idx="15">
                  <c:v>787</c:v>
                </c:pt>
                <c:pt idx="16">
                  <c:v>804</c:v>
                </c:pt>
                <c:pt idx="17">
                  <c:v>801</c:v>
                </c:pt>
                <c:pt idx="18">
                  <c:v>766</c:v>
                </c:pt>
                <c:pt idx="19">
                  <c:v>736.5</c:v>
                </c:pt>
                <c:pt idx="20">
                  <c:v>733</c:v>
                </c:pt>
                <c:pt idx="21">
                  <c:v>715.5</c:v>
                </c:pt>
                <c:pt idx="22">
                  <c:v>717</c:v>
                </c:pt>
                <c:pt idx="23">
                  <c:v>750.5</c:v>
                </c:pt>
                <c:pt idx="24">
                  <c:v>776.5</c:v>
                </c:pt>
                <c:pt idx="25">
                  <c:v>798</c:v>
                </c:pt>
                <c:pt idx="29">
                  <c:v>732</c:v>
                </c:pt>
                <c:pt idx="30">
                  <c:v>529.5</c:v>
                </c:pt>
                <c:pt idx="31">
                  <c:v>316</c:v>
                </c:pt>
                <c:pt idx="32">
                  <c:v>173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930.5</c:v>
                </c:pt>
                <c:pt idx="4">
                  <c:v>923.5</c:v>
                </c:pt>
                <c:pt idx="5">
                  <c:v>888</c:v>
                </c:pt>
                <c:pt idx="6">
                  <c:v>853</c:v>
                </c:pt>
                <c:pt idx="7">
                  <c:v>837</c:v>
                </c:pt>
                <c:pt idx="8">
                  <c:v>800</c:v>
                </c:pt>
                <c:pt idx="9">
                  <c:v>793</c:v>
                </c:pt>
                <c:pt idx="13">
                  <c:v>692</c:v>
                </c:pt>
                <c:pt idx="14">
                  <c:v>647.5</c:v>
                </c:pt>
                <c:pt idx="15">
                  <c:v>644.5</c:v>
                </c:pt>
                <c:pt idx="16">
                  <c:v>639.5</c:v>
                </c:pt>
                <c:pt idx="17">
                  <c:v>617.5</c:v>
                </c:pt>
                <c:pt idx="18">
                  <c:v>587</c:v>
                </c:pt>
                <c:pt idx="19">
                  <c:v>559.5</c:v>
                </c:pt>
                <c:pt idx="20">
                  <c:v>644</c:v>
                </c:pt>
                <c:pt idx="21">
                  <c:v>689.5</c:v>
                </c:pt>
                <c:pt idx="22">
                  <c:v>743</c:v>
                </c:pt>
                <c:pt idx="23">
                  <c:v>773</c:v>
                </c:pt>
                <c:pt idx="24">
                  <c:v>743.5</c:v>
                </c:pt>
                <c:pt idx="25">
                  <c:v>751.5</c:v>
                </c:pt>
                <c:pt idx="29">
                  <c:v>706.5</c:v>
                </c:pt>
                <c:pt idx="30">
                  <c:v>522.5</c:v>
                </c:pt>
                <c:pt idx="31">
                  <c:v>350.5</c:v>
                </c:pt>
                <c:pt idx="32">
                  <c:v>177.5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604</c:v>
                </c:pt>
                <c:pt idx="4">
                  <c:v>638</c:v>
                </c:pt>
                <c:pt idx="5">
                  <c:v>684.5</c:v>
                </c:pt>
                <c:pt idx="6">
                  <c:v>720.5</c:v>
                </c:pt>
                <c:pt idx="7">
                  <c:v>753.5</c:v>
                </c:pt>
                <c:pt idx="8">
                  <c:v>779</c:v>
                </c:pt>
                <c:pt idx="9">
                  <c:v>774.5</c:v>
                </c:pt>
                <c:pt idx="13">
                  <c:v>654</c:v>
                </c:pt>
                <c:pt idx="14">
                  <c:v>627</c:v>
                </c:pt>
                <c:pt idx="15">
                  <c:v>604</c:v>
                </c:pt>
                <c:pt idx="16">
                  <c:v>591.5</c:v>
                </c:pt>
                <c:pt idx="17">
                  <c:v>596</c:v>
                </c:pt>
                <c:pt idx="18">
                  <c:v>601.5</c:v>
                </c:pt>
                <c:pt idx="19">
                  <c:v>616.5</c:v>
                </c:pt>
                <c:pt idx="20">
                  <c:v>605.5</c:v>
                </c:pt>
                <c:pt idx="21">
                  <c:v>608</c:v>
                </c:pt>
                <c:pt idx="22">
                  <c:v>607.5</c:v>
                </c:pt>
                <c:pt idx="23">
                  <c:v>632</c:v>
                </c:pt>
                <c:pt idx="24">
                  <c:v>627</c:v>
                </c:pt>
                <c:pt idx="25">
                  <c:v>627.5</c:v>
                </c:pt>
                <c:pt idx="29">
                  <c:v>674.5</c:v>
                </c:pt>
                <c:pt idx="30">
                  <c:v>517.5</c:v>
                </c:pt>
                <c:pt idx="31">
                  <c:v>357</c:v>
                </c:pt>
                <c:pt idx="32">
                  <c:v>177.5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902.5</c:v>
                </c:pt>
                <c:pt idx="4">
                  <c:v>918</c:v>
                </c:pt>
                <c:pt idx="5">
                  <c:v>912</c:v>
                </c:pt>
                <c:pt idx="6">
                  <c:v>929.5</c:v>
                </c:pt>
                <c:pt idx="7">
                  <c:v>892.5</c:v>
                </c:pt>
                <c:pt idx="8">
                  <c:v>927</c:v>
                </c:pt>
                <c:pt idx="9">
                  <c:v>965</c:v>
                </c:pt>
                <c:pt idx="13">
                  <c:v>881</c:v>
                </c:pt>
                <c:pt idx="14">
                  <c:v>891</c:v>
                </c:pt>
                <c:pt idx="15">
                  <c:v>907.5</c:v>
                </c:pt>
                <c:pt idx="16">
                  <c:v>938</c:v>
                </c:pt>
                <c:pt idx="17">
                  <c:v>944.5</c:v>
                </c:pt>
                <c:pt idx="18">
                  <c:v>935</c:v>
                </c:pt>
                <c:pt idx="19">
                  <c:v>901.5</c:v>
                </c:pt>
                <c:pt idx="20">
                  <c:v>863.5</c:v>
                </c:pt>
                <c:pt idx="21">
                  <c:v>844.5</c:v>
                </c:pt>
                <c:pt idx="22">
                  <c:v>861.5</c:v>
                </c:pt>
                <c:pt idx="23">
                  <c:v>919.5</c:v>
                </c:pt>
                <c:pt idx="24">
                  <c:v>931.5</c:v>
                </c:pt>
                <c:pt idx="25">
                  <c:v>945</c:v>
                </c:pt>
                <c:pt idx="29">
                  <c:v>984</c:v>
                </c:pt>
                <c:pt idx="30">
                  <c:v>745.5</c:v>
                </c:pt>
                <c:pt idx="31">
                  <c:v>507.5</c:v>
                </c:pt>
                <c:pt idx="32">
                  <c:v>257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3093.5</c:v>
                </c:pt>
                <c:pt idx="4">
                  <c:v>3205</c:v>
                </c:pt>
                <c:pt idx="5">
                  <c:v>3237.5</c:v>
                </c:pt>
                <c:pt idx="6">
                  <c:v>3261</c:v>
                </c:pt>
                <c:pt idx="7">
                  <c:v>3268.5</c:v>
                </c:pt>
                <c:pt idx="8">
                  <c:v>3261</c:v>
                </c:pt>
                <c:pt idx="9">
                  <c:v>3270.5</c:v>
                </c:pt>
                <c:pt idx="13">
                  <c:v>2979.5</c:v>
                </c:pt>
                <c:pt idx="14">
                  <c:v>2956.5</c:v>
                </c:pt>
                <c:pt idx="15">
                  <c:v>2943</c:v>
                </c:pt>
                <c:pt idx="16">
                  <c:v>2973</c:v>
                </c:pt>
                <c:pt idx="17">
                  <c:v>2959</c:v>
                </c:pt>
                <c:pt idx="18">
                  <c:v>2889.5</c:v>
                </c:pt>
                <c:pt idx="19">
                  <c:v>2814</c:v>
                </c:pt>
                <c:pt idx="20">
                  <c:v>2846</c:v>
                </c:pt>
                <c:pt idx="21">
                  <c:v>2857.5</c:v>
                </c:pt>
                <c:pt idx="22">
                  <c:v>2929</c:v>
                </c:pt>
                <c:pt idx="23">
                  <c:v>3075</c:v>
                </c:pt>
                <c:pt idx="24">
                  <c:v>3078.5</c:v>
                </c:pt>
                <c:pt idx="25">
                  <c:v>3122</c:v>
                </c:pt>
                <c:pt idx="29">
                  <c:v>3097</c:v>
                </c:pt>
                <c:pt idx="30">
                  <c:v>2315</c:v>
                </c:pt>
                <c:pt idx="31">
                  <c:v>1531</c:v>
                </c:pt>
                <c:pt idx="32">
                  <c:v>785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75168"/>
        <c:axId val="74376704"/>
      </c:lineChart>
      <c:catAx>
        <c:axId val="743751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37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3767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3751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"/>
  <sheetViews>
    <sheetView topLeftCell="A4" zoomScaleNormal="100" workbookViewId="0">
      <selection activeCell="X18" sqref="X18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4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4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4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4" ht="12.75" customHeight="1" x14ac:dyDescent="0.2">
      <c r="A4" s="168" t="s">
        <v>54</v>
      </c>
      <c r="B4" s="168"/>
      <c r="C4" s="168"/>
      <c r="D4" s="26"/>
      <c r="E4" s="172" t="s">
        <v>60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4" ht="12.75" customHeight="1" x14ac:dyDescent="0.2">
      <c r="A5" s="162" t="s">
        <v>56</v>
      </c>
      <c r="B5" s="162"/>
      <c r="C5" s="162"/>
      <c r="D5" s="172" t="s">
        <v>149</v>
      </c>
      <c r="E5" s="172"/>
      <c r="F5" s="172"/>
      <c r="G5" s="172"/>
      <c r="H5" s="172"/>
      <c r="I5" s="162" t="s">
        <v>53</v>
      </c>
      <c r="J5" s="162"/>
      <c r="K5" s="162"/>
      <c r="L5" s="173">
        <v>7238</v>
      </c>
      <c r="M5" s="173"/>
      <c r="N5" s="173"/>
      <c r="O5" s="12"/>
      <c r="P5" s="162" t="s">
        <v>57</v>
      </c>
      <c r="Q5" s="162"/>
      <c r="R5" s="162"/>
      <c r="S5" s="171" t="s">
        <v>63</v>
      </c>
      <c r="T5" s="171"/>
      <c r="U5" s="171"/>
    </row>
    <row r="6" spans="1:24" ht="12.75" customHeight="1" x14ac:dyDescent="0.2">
      <c r="A6" s="162" t="s">
        <v>55</v>
      </c>
      <c r="B6" s="162"/>
      <c r="C6" s="162"/>
      <c r="D6" s="169" t="s">
        <v>152</v>
      </c>
      <c r="E6" s="169"/>
      <c r="F6" s="169"/>
      <c r="G6" s="169"/>
      <c r="H6" s="169"/>
      <c r="I6" s="162" t="s">
        <v>59</v>
      </c>
      <c r="J6" s="162"/>
      <c r="K6" s="162"/>
      <c r="L6" s="174">
        <v>2</v>
      </c>
      <c r="M6" s="174"/>
      <c r="N6" s="174"/>
      <c r="O6" s="42"/>
      <c r="P6" s="162" t="s">
        <v>58</v>
      </c>
      <c r="Q6" s="162"/>
      <c r="R6" s="162"/>
      <c r="S6" s="167">
        <v>44403</v>
      </c>
      <c r="T6" s="167"/>
      <c r="U6" s="167"/>
    </row>
    <row r="7" spans="1:24" ht="11.2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4" ht="12.75" customHeight="1" x14ac:dyDescent="0.2">
      <c r="A8" s="159" t="s">
        <v>36</v>
      </c>
      <c r="B8" s="163" t="s">
        <v>34</v>
      </c>
      <c r="C8" s="164"/>
      <c r="D8" s="164"/>
      <c r="E8" s="165"/>
      <c r="F8" s="159" t="s">
        <v>35</v>
      </c>
      <c r="G8" s="159" t="s">
        <v>37</v>
      </c>
      <c r="H8" s="159" t="s">
        <v>36</v>
      </c>
      <c r="I8" s="163" t="s">
        <v>34</v>
      </c>
      <c r="J8" s="164"/>
      <c r="K8" s="164"/>
      <c r="L8" s="165"/>
      <c r="M8" s="159" t="s">
        <v>35</v>
      </c>
      <c r="N8" s="159" t="s">
        <v>37</v>
      </c>
      <c r="O8" s="159" t="s">
        <v>36</v>
      </c>
      <c r="P8" s="163" t="s">
        <v>34</v>
      </c>
      <c r="Q8" s="164"/>
      <c r="R8" s="164"/>
      <c r="S8" s="165"/>
      <c r="T8" s="159" t="s">
        <v>35</v>
      </c>
      <c r="U8" s="159" t="s">
        <v>37</v>
      </c>
    </row>
    <row r="9" spans="1:24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0"/>
    </row>
    <row r="10" spans="1:24" ht="24" customHeight="1" x14ac:dyDescent="0.2">
      <c r="A10" s="18" t="s">
        <v>11</v>
      </c>
      <c r="B10" s="46">
        <v>31</v>
      </c>
      <c r="C10" s="46">
        <v>79</v>
      </c>
      <c r="D10" s="46">
        <v>14</v>
      </c>
      <c r="E10" s="46">
        <v>2</v>
      </c>
      <c r="F10" s="6">
        <f t="shared" ref="F10:F22" si="0">B10*0.5+C10*1+D10*2+E10*2.5</f>
        <v>127.5</v>
      </c>
      <c r="G10" s="2"/>
      <c r="H10" s="19" t="s">
        <v>4</v>
      </c>
      <c r="I10" s="46">
        <v>42</v>
      </c>
      <c r="J10" s="46">
        <v>126</v>
      </c>
      <c r="K10" s="46">
        <v>22</v>
      </c>
      <c r="L10" s="46">
        <v>1</v>
      </c>
      <c r="M10" s="6">
        <f t="shared" ref="M10:M22" si="1">I10*0.5+J10*1+K10*2+L10*2.5</f>
        <v>193.5</v>
      </c>
      <c r="N10" s="9">
        <f>F20+F21+F22+M10</f>
        <v>752.5</v>
      </c>
      <c r="O10" s="19" t="s">
        <v>43</v>
      </c>
      <c r="P10" s="46">
        <v>52</v>
      </c>
      <c r="Q10" s="46">
        <v>125</v>
      </c>
      <c r="R10" s="46">
        <v>22</v>
      </c>
      <c r="S10" s="46">
        <v>3</v>
      </c>
      <c r="T10" s="6">
        <f t="shared" ref="T10:T21" si="2">P10*0.5+Q10*1+R10*2+S10*2.5</f>
        <v>202.5</v>
      </c>
      <c r="U10" s="36"/>
      <c r="W10" s="158"/>
      <c r="X10" s="158"/>
    </row>
    <row r="11" spans="1:24" ht="24" customHeight="1" x14ac:dyDescent="0.2">
      <c r="A11" s="18" t="s">
        <v>14</v>
      </c>
      <c r="B11" s="46">
        <v>40</v>
      </c>
      <c r="C11" s="46">
        <v>106</v>
      </c>
      <c r="D11" s="46">
        <v>17</v>
      </c>
      <c r="E11" s="46">
        <v>1</v>
      </c>
      <c r="F11" s="6">
        <f t="shared" si="0"/>
        <v>162.5</v>
      </c>
      <c r="G11" s="2"/>
      <c r="H11" s="19" t="s">
        <v>5</v>
      </c>
      <c r="I11" s="46">
        <v>60</v>
      </c>
      <c r="J11" s="46">
        <v>152</v>
      </c>
      <c r="K11" s="46">
        <v>18</v>
      </c>
      <c r="L11" s="46">
        <v>1</v>
      </c>
      <c r="M11" s="6">
        <f t="shared" si="1"/>
        <v>220.5</v>
      </c>
      <c r="N11" s="9">
        <f>F21+F22+M10+M11</f>
        <v>791</v>
      </c>
      <c r="O11" s="19" t="s">
        <v>44</v>
      </c>
      <c r="P11" s="46">
        <v>59</v>
      </c>
      <c r="Q11" s="46">
        <v>153</v>
      </c>
      <c r="R11" s="46">
        <v>13</v>
      </c>
      <c r="S11" s="46">
        <v>2</v>
      </c>
      <c r="T11" s="6">
        <f t="shared" si="2"/>
        <v>213.5</v>
      </c>
      <c r="U11" s="2"/>
    </row>
    <row r="12" spans="1:24" ht="24" customHeight="1" x14ac:dyDescent="0.2">
      <c r="A12" s="18" t="s">
        <v>17</v>
      </c>
      <c r="B12" s="46">
        <v>29</v>
      </c>
      <c r="C12" s="46">
        <v>118</v>
      </c>
      <c r="D12" s="46">
        <v>24</v>
      </c>
      <c r="E12" s="46">
        <v>1</v>
      </c>
      <c r="F12" s="6">
        <f t="shared" si="0"/>
        <v>183</v>
      </c>
      <c r="G12" s="2"/>
      <c r="H12" s="19" t="s">
        <v>6</v>
      </c>
      <c r="I12" s="46">
        <v>68</v>
      </c>
      <c r="J12" s="46">
        <v>137</v>
      </c>
      <c r="K12" s="46">
        <v>15</v>
      </c>
      <c r="L12" s="46">
        <v>3</v>
      </c>
      <c r="M12" s="6">
        <f t="shared" si="1"/>
        <v>208.5</v>
      </c>
      <c r="N12" s="2">
        <f>F22+M10+M11+M12</f>
        <v>787</v>
      </c>
      <c r="O12" s="19" t="s">
        <v>32</v>
      </c>
      <c r="P12" s="46">
        <v>30</v>
      </c>
      <c r="Q12" s="46">
        <v>95</v>
      </c>
      <c r="R12" s="46">
        <v>14</v>
      </c>
      <c r="S12" s="46">
        <v>2</v>
      </c>
      <c r="T12" s="6">
        <f t="shared" si="2"/>
        <v>143</v>
      </c>
      <c r="U12" s="2"/>
    </row>
    <row r="13" spans="1:24" ht="24" customHeight="1" x14ac:dyDescent="0.2">
      <c r="A13" s="18" t="s">
        <v>19</v>
      </c>
      <c r="B13" s="46">
        <v>35</v>
      </c>
      <c r="C13" s="46">
        <v>119</v>
      </c>
      <c r="D13" s="46">
        <v>21</v>
      </c>
      <c r="E13" s="46">
        <v>2</v>
      </c>
      <c r="F13" s="6">
        <f t="shared" si="0"/>
        <v>183.5</v>
      </c>
      <c r="G13" s="2">
        <f t="shared" ref="G13:G19" si="3">F10+F11+F12+F13</f>
        <v>656.5</v>
      </c>
      <c r="H13" s="19" t="s">
        <v>7</v>
      </c>
      <c r="I13" s="46">
        <v>44</v>
      </c>
      <c r="J13" s="46">
        <v>113</v>
      </c>
      <c r="K13" s="46">
        <v>17</v>
      </c>
      <c r="L13" s="46">
        <v>5</v>
      </c>
      <c r="M13" s="6">
        <f t="shared" si="1"/>
        <v>181.5</v>
      </c>
      <c r="N13" s="2">
        <f t="shared" ref="N13:N18" si="4">M10+M11+M12+M13</f>
        <v>804</v>
      </c>
      <c r="O13" s="19" t="s">
        <v>33</v>
      </c>
      <c r="P13" s="46">
        <v>40</v>
      </c>
      <c r="Q13" s="46">
        <v>123</v>
      </c>
      <c r="R13" s="46">
        <v>15</v>
      </c>
      <c r="S13" s="46">
        <v>0</v>
      </c>
      <c r="T13" s="6">
        <f t="shared" si="2"/>
        <v>173</v>
      </c>
      <c r="U13" s="2">
        <f t="shared" ref="U13:U21" si="5">T10+T11+T12+T13</f>
        <v>732</v>
      </c>
    </row>
    <row r="14" spans="1:24" ht="24" customHeight="1" x14ac:dyDescent="0.2">
      <c r="A14" s="18" t="s">
        <v>21</v>
      </c>
      <c r="B14" s="46">
        <v>29</v>
      </c>
      <c r="C14" s="46">
        <v>121</v>
      </c>
      <c r="D14" s="46">
        <v>28</v>
      </c>
      <c r="E14" s="46">
        <v>2</v>
      </c>
      <c r="F14" s="6">
        <f t="shared" si="0"/>
        <v>196.5</v>
      </c>
      <c r="G14" s="2">
        <f t="shared" si="3"/>
        <v>725.5</v>
      </c>
      <c r="H14" s="19" t="s">
        <v>9</v>
      </c>
      <c r="I14" s="46">
        <v>40</v>
      </c>
      <c r="J14" s="46">
        <v>125</v>
      </c>
      <c r="K14" s="46">
        <v>19</v>
      </c>
      <c r="L14" s="46">
        <v>3</v>
      </c>
      <c r="M14" s="6">
        <f t="shared" si="1"/>
        <v>190.5</v>
      </c>
      <c r="N14" s="2">
        <f t="shared" si="4"/>
        <v>801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529.5</v>
      </c>
    </row>
    <row r="15" spans="1:24" ht="24" customHeight="1" x14ac:dyDescent="0.2">
      <c r="A15" s="18" t="s">
        <v>23</v>
      </c>
      <c r="B15" s="46">
        <v>38</v>
      </c>
      <c r="C15" s="46">
        <v>124</v>
      </c>
      <c r="D15" s="46">
        <v>21</v>
      </c>
      <c r="E15" s="46">
        <v>2</v>
      </c>
      <c r="F15" s="6">
        <f t="shared" si="0"/>
        <v>190</v>
      </c>
      <c r="G15" s="2">
        <f t="shared" si="3"/>
        <v>753</v>
      </c>
      <c r="H15" s="19" t="s">
        <v>12</v>
      </c>
      <c r="I15" s="46">
        <v>42</v>
      </c>
      <c r="J15" s="46">
        <v>122</v>
      </c>
      <c r="K15" s="46">
        <v>15</v>
      </c>
      <c r="L15" s="46">
        <v>5</v>
      </c>
      <c r="M15" s="6">
        <f t="shared" si="1"/>
        <v>185.5</v>
      </c>
      <c r="N15" s="2">
        <f t="shared" si="4"/>
        <v>766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316</v>
      </c>
    </row>
    <row r="16" spans="1:24" ht="24" customHeight="1" x14ac:dyDescent="0.2">
      <c r="A16" s="18" t="s">
        <v>39</v>
      </c>
      <c r="B16" s="46">
        <v>40</v>
      </c>
      <c r="C16" s="46">
        <v>121</v>
      </c>
      <c r="D16" s="46">
        <v>21</v>
      </c>
      <c r="E16" s="46">
        <v>2</v>
      </c>
      <c r="F16" s="6">
        <f t="shared" si="0"/>
        <v>188</v>
      </c>
      <c r="G16" s="2">
        <f t="shared" si="3"/>
        <v>758</v>
      </c>
      <c r="H16" s="19" t="s">
        <v>15</v>
      </c>
      <c r="I16" s="46">
        <v>38</v>
      </c>
      <c r="J16" s="46">
        <v>119</v>
      </c>
      <c r="K16" s="46">
        <v>18</v>
      </c>
      <c r="L16" s="46">
        <v>2</v>
      </c>
      <c r="M16" s="6">
        <f t="shared" si="1"/>
        <v>179</v>
      </c>
      <c r="N16" s="2">
        <f t="shared" si="4"/>
        <v>736.5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173</v>
      </c>
    </row>
    <row r="17" spans="1:21" ht="24" customHeight="1" x14ac:dyDescent="0.2">
      <c r="A17" s="18" t="s">
        <v>40</v>
      </c>
      <c r="B17" s="46">
        <v>41</v>
      </c>
      <c r="C17" s="46">
        <v>138</v>
      </c>
      <c r="D17" s="46">
        <v>20</v>
      </c>
      <c r="E17" s="46">
        <v>5</v>
      </c>
      <c r="F17" s="6">
        <f t="shared" si="0"/>
        <v>211</v>
      </c>
      <c r="G17" s="2">
        <f t="shared" si="3"/>
        <v>785.5</v>
      </c>
      <c r="H17" s="19" t="s">
        <v>18</v>
      </c>
      <c r="I17" s="46">
        <v>53</v>
      </c>
      <c r="J17" s="46">
        <v>107</v>
      </c>
      <c r="K17" s="46">
        <v>21</v>
      </c>
      <c r="L17" s="46">
        <v>1</v>
      </c>
      <c r="M17" s="6">
        <f t="shared" si="1"/>
        <v>178</v>
      </c>
      <c r="N17" s="2">
        <f t="shared" si="4"/>
        <v>733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30</v>
      </c>
      <c r="C18" s="46">
        <v>109</v>
      </c>
      <c r="D18" s="46">
        <v>21</v>
      </c>
      <c r="E18" s="46">
        <v>0</v>
      </c>
      <c r="F18" s="6">
        <f t="shared" si="0"/>
        <v>166</v>
      </c>
      <c r="G18" s="2">
        <f t="shared" si="3"/>
        <v>755</v>
      </c>
      <c r="H18" s="19" t="s">
        <v>20</v>
      </c>
      <c r="I18" s="46">
        <v>37</v>
      </c>
      <c r="J18" s="46">
        <v>118</v>
      </c>
      <c r="K18" s="46">
        <v>17</v>
      </c>
      <c r="L18" s="46">
        <v>1</v>
      </c>
      <c r="M18" s="6">
        <f t="shared" si="1"/>
        <v>173</v>
      </c>
      <c r="N18" s="2">
        <f t="shared" si="4"/>
        <v>715.5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34</v>
      </c>
      <c r="C19" s="47">
        <v>115</v>
      </c>
      <c r="D19" s="47">
        <v>18</v>
      </c>
      <c r="E19" s="47">
        <v>2</v>
      </c>
      <c r="F19" s="7">
        <f t="shared" si="0"/>
        <v>173</v>
      </c>
      <c r="G19" s="3">
        <f t="shared" si="3"/>
        <v>738</v>
      </c>
      <c r="H19" s="20" t="s">
        <v>22</v>
      </c>
      <c r="I19" s="45">
        <v>41</v>
      </c>
      <c r="J19" s="45">
        <v>121</v>
      </c>
      <c r="K19" s="45">
        <v>19</v>
      </c>
      <c r="L19" s="45">
        <v>3</v>
      </c>
      <c r="M19" s="6">
        <f t="shared" si="1"/>
        <v>187</v>
      </c>
      <c r="N19" s="2">
        <f>M16+M17+M18+M19</f>
        <v>717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44</v>
      </c>
      <c r="C20" s="45">
        <v>119</v>
      </c>
      <c r="D20" s="45">
        <v>18</v>
      </c>
      <c r="E20" s="45">
        <v>2</v>
      </c>
      <c r="F20" s="8">
        <f t="shared" si="0"/>
        <v>182</v>
      </c>
      <c r="G20" s="35"/>
      <c r="H20" s="19" t="s">
        <v>24</v>
      </c>
      <c r="I20" s="46">
        <v>55</v>
      </c>
      <c r="J20" s="46">
        <v>139</v>
      </c>
      <c r="K20" s="46">
        <v>18</v>
      </c>
      <c r="L20" s="46">
        <v>4</v>
      </c>
      <c r="M20" s="8">
        <f t="shared" si="1"/>
        <v>212.5</v>
      </c>
      <c r="N20" s="2">
        <f>M17+M18+M19+M20</f>
        <v>750.5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56</v>
      </c>
      <c r="C21" s="46">
        <v>129</v>
      </c>
      <c r="D21" s="46">
        <v>24</v>
      </c>
      <c r="E21" s="46">
        <v>3</v>
      </c>
      <c r="F21" s="6">
        <f t="shared" si="0"/>
        <v>212.5</v>
      </c>
      <c r="G21" s="36"/>
      <c r="H21" s="20" t="s">
        <v>25</v>
      </c>
      <c r="I21" s="46">
        <v>60</v>
      </c>
      <c r="J21" s="46">
        <v>133</v>
      </c>
      <c r="K21" s="46">
        <v>18</v>
      </c>
      <c r="L21" s="46">
        <v>2</v>
      </c>
      <c r="M21" s="6">
        <f t="shared" si="1"/>
        <v>204</v>
      </c>
      <c r="N21" s="2">
        <f>M18+M19+M20+M21</f>
        <v>776.5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38</v>
      </c>
      <c r="C22" s="46">
        <v>110</v>
      </c>
      <c r="D22" s="46">
        <v>14</v>
      </c>
      <c r="E22" s="46">
        <v>3</v>
      </c>
      <c r="F22" s="6">
        <f t="shared" si="0"/>
        <v>164.5</v>
      </c>
      <c r="G22" s="2"/>
      <c r="H22" s="21" t="s">
        <v>26</v>
      </c>
      <c r="I22" s="47">
        <v>59</v>
      </c>
      <c r="J22" s="47">
        <v>124</v>
      </c>
      <c r="K22" s="47">
        <v>18</v>
      </c>
      <c r="L22" s="47">
        <v>2</v>
      </c>
      <c r="M22" s="6">
        <f t="shared" si="1"/>
        <v>194.5</v>
      </c>
      <c r="N22" s="3">
        <f>M19+M20+M21+M22</f>
        <v>798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785.5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804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732</v>
      </c>
    </row>
    <row r="24" spans="1:21" ht="15" customHeight="1" x14ac:dyDescent="0.2">
      <c r="A24" s="180"/>
      <c r="B24" s="181"/>
      <c r="C24" s="82" t="s">
        <v>73</v>
      </c>
      <c r="D24" s="86"/>
      <c r="E24" s="86"/>
      <c r="F24" s="87" t="s">
        <v>84</v>
      </c>
      <c r="G24" s="88"/>
      <c r="H24" s="180"/>
      <c r="I24" s="181"/>
      <c r="J24" s="82" t="s">
        <v>73</v>
      </c>
      <c r="K24" s="86"/>
      <c r="L24" s="86"/>
      <c r="M24" s="87" t="s">
        <v>76</v>
      </c>
      <c r="N24" s="88"/>
      <c r="O24" s="180"/>
      <c r="P24" s="181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7" sqref="S17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8" t="s">
        <v>54</v>
      </c>
      <c r="B4" s="168"/>
      <c r="C4" s="168"/>
      <c r="D4" s="26"/>
      <c r="E4" s="172" t="str">
        <f>'G-1'!E4:H4</f>
        <v>DE OBRA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2" t="s">
        <v>56</v>
      </c>
      <c r="B5" s="162"/>
      <c r="C5" s="162"/>
      <c r="D5" s="172" t="str">
        <f>'G-1'!D5:H5</f>
        <v>CL 72 - CR 38</v>
      </c>
      <c r="E5" s="172"/>
      <c r="F5" s="172"/>
      <c r="G5" s="172"/>
      <c r="H5" s="172"/>
      <c r="I5" s="162" t="s">
        <v>53</v>
      </c>
      <c r="J5" s="162"/>
      <c r="K5" s="162"/>
      <c r="L5" s="173">
        <f>'G-1'!L5:N5</f>
        <v>7238</v>
      </c>
      <c r="M5" s="173"/>
      <c r="N5" s="173"/>
      <c r="O5" s="12"/>
      <c r="P5" s="162" t="s">
        <v>57</v>
      </c>
      <c r="Q5" s="162"/>
      <c r="R5" s="162"/>
      <c r="S5" s="171" t="s">
        <v>61</v>
      </c>
      <c r="T5" s="171"/>
      <c r="U5" s="171"/>
    </row>
    <row r="6" spans="1:28" ht="12.75" customHeight="1" x14ac:dyDescent="0.2">
      <c r="A6" s="162" t="s">
        <v>55</v>
      </c>
      <c r="B6" s="162"/>
      <c r="C6" s="162"/>
      <c r="D6" s="188" t="s">
        <v>153</v>
      </c>
      <c r="E6" s="188"/>
      <c r="F6" s="188"/>
      <c r="G6" s="188"/>
      <c r="H6" s="188"/>
      <c r="I6" s="162" t="s">
        <v>59</v>
      </c>
      <c r="J6" s="162"/>
      <c r="K6" s="162"/>
      <c r="L6" s="174">
        <v>2</v>
      </c>
      <c r="M6" s="174"/>
      <c r="N6" s="174"/>
      <c r="O6" s="42"/>
      <c r="P6" s="162" t="s">
        <v>58</v>
      </c>
      <c r="Q6" s="162"/>
      <c r="R6" s="162"/>
      <c r="S6" s="167">
        <f>'G-1'!S6:U6</f>
        <v>44403</v>
      </c>
      <c r="T6" s="167"/>
      <c r="U6" s="167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9" t="s">
        <v>36</v>
      </c>
      <c r="B8" s="163" t="s">
        <v>34</v>
      </c>
      <c r="C8" s="164"/>
      <c r="D8" s="164"/>
      <c r="E8" s="165"/>
      <c r="F8" s="159" t="s">
        <v>35</v>
      </c>
      <c r="G8" s="159" t="s">
        <v>37</v>
      </c>
      <c r="H8" s="159" t="s">
        <v>36</v>
      </c>
      <c r="I8" s="163" t="s">
        <v>34</v>
      </c>
      <c r="J8" s="164"/>
      <c r="K8" s="164"/>
      <c r="L8" s="165"/>
      <c r="M8" s="159" t="s">
        <v>35</v>
      </c>
      <c r="N8" s="159" t="s">
        <v>37</v>
      </c>
      <c r="O8" s="159" t="s">
        <v>36</v>
      </c>
      <c r="P8" s="163" t="s">
        <v>34</v>
      </c>
      <c r="Q8" s="164"/>
      <c r="R8" s="164"/>
      <c r="S8" s="165"/>
      <c r="T8" s="159" t="s">
        <v>35</v>
      </c>
      <c r="U8" s="159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v>75</v>
      </c>
      <c r="C10" s="46">
        <v>147</v>
      </c>
      <c r="D10" s="46">
        <v>15</v>
      </c>
      <c r="E10" s="46">
        <v>5</v>
      </c>
      <c r="F10" s="6">
        <f t="shared" ref="F10:F22" si="0">B10*0.5+C10*1+D10*2+E10*2.5</f>
        <v>227</v>
      </c>
      <c r="G10" s="2"/>
      <c r="H10" s="19" t="s">
        <v>4</v>
      </c>
      <c r="I10" s="46">
        <v>60</v>
      </c>
      <c r="J10" s="46">
        <v>98</v>
      </c>
      <c r="K10" s="46">
        <v>15</v>
      </c>
      <c r="L10" s="46">
        <v>2</v>
      </c>
      <c r="M10" s="6">
        <f t="shared" ref="M10:M22" si="1">I10*0.5+J10*1+K10*2+L10*2.5</f>
        <v>163</v>
      </c>
      <c r="N10" s="9">
        <f>F20+F21+F22+M10</f>
        <v>692</v>
      </c>
      <c r="O10" s="19" t="s">
        <v>43</v>
      </c>
      <c r="P10" s="46">
        <v>44</v>
      </c>
      <c r="Q10" s="46">
        <v>127</v>
      </c>
      <c r="R10" s="46">
        <v>15</v>
      </c>
      <c r="S10" s="46">
        <v>2</v>
      </c>
      <c r="T10" s="6">
        <f t="shared" ref="T10:T21" si="2">P10*0.5+Q10*1+R10*2+S10*2.5</f>
        <v>184</v>
      </c>
      <c r="U10" s="10"/>
      <c r="AB10" s="1"/>
    </row>
    <row r="11" spans="1:28" ht="24" customHeight="1" x14ac:dyDescent="0.2">
      <c r="A11" s="18" t="s">
        <v>14</v>
      </c>
      <c r="B11" s="46">
        <v>84</v>
      </c>
      <c r="C11" s="46">
        <v>167</v>
      </c>
      <c r="D11" s="46">
        <v>19</v>
      </c>
      <c r="E11" s="46">
        <v>2</v>
      </c>
      <c r="F11" s="6">
        <f t="shared" si="0"/>
        <v>252</v>
      </c>
      <c r="G11" s="2"/>
      <c r="H11" s="19" t="s">
        <v>5</v>
      </c>
      <c r="I11" s="46">
        <v>42</v>
      </c>
      <c r="J11" s="46">
        <v>107</v>
      </c>
      <c r="K11" s="46">
        <v>20</v>
      </c>
      <c r="L11" s="46">
        <v>1</v>
      </c>
      <c r="M11" s="6">
        <f t="shared" si="1"/>
        <v>170.5</v>
      </c>
      <c r="N11" s="9">
        <f>F21+F22+M10+M11</f>
        <v>647.5</v>
      </c>
      <c r="O11" s="19" t="s">
        <v>44</v>
      </c>
      <c r="P11" s="46">
        <v>35</v>
      </c>
      <c r="Q11" s="46">
        <v>116</v>
      </c>
      <c r="R11" s="46">
        <v>18</v>
      </c>
      <c r="S11" s="46">
        <v>1</v>
      </c>
      <c r="T11" s="6">
        <f t="shared" si="2"/>
        <v>172</v>
      </c>
      <c r="U11" s="2"/>
      <c r="AB11" s="1"/>
    </row>
    <row r="12" spans="1:28" ht="24" customHeight="1" x14ac:dyDescent="0.2">
      <c r="A12" s="18" t="s">
        <v>17</v>
      </c>
      <c r="B12" s="46">
        <v>78</v>
      </c>
      <c r="C12" s="46">
        <v>159</v>
      </c>
      <c r="D12" s="46">
        <v>17</v>
      </c>
      <c r="E12" s="46">
        <v>4</v>
      </c>
      <c r="F12" s="6">
        <f t="shared" si="0"/>
        <v>242</v>
      </c>
      <c r="G12" s="2"/>
      <c r="H12" s="19" t="s">
        <v>6</v>
      </c>
      <c r="I12" s="46">
        <v>35</v>
      </c>
      <c r="J12" s="46">
        <v>118</v>
      </c>
      <c r="K12" s="46">
        <v>17</v>
      </c>
      <c r="L12" s="46">
        <v>2</v>
      </c>
      <c r="M12" s="6">
        <f t="shared" si="1"/>
        <v>174.5</v>
      </c>
      <c r="N12" s="2">
        <f>F22+M10+M11+M12</f>
        <v>644.5</v>
      </c>
      <c r="O12" s="19" t="s">
        <v>32</v>
      </c>
      <c r="P12" s="46">
        <v>48</v>
      </c>
      <c r="Q12" s="46">
        <v>108</v>
      </c>
      <c r="R12" s="46">
        <v>18</v>
      </c>
      <c r="S12" s="46">
        <v>2</v>
      </c>
      <c r="T12" s="6">
        <f t="shared" si="2"/>
        <v>173</v>
      </c>
      <c r="U12" s="2"/>
      <c r="AB12" s="1"/>
    </row>
    <row r="13" spans="1:28" ht="24" customHeight="1" x14ac:dyDescent="0.2">
      <c r="A13" s="18" t="s">
        <v>19</v>
      </c>
      <c r="B13" s="46">
        <v>63</v>
      </c>
      <c r="C13" s="46">
        <v>137</v>
      </c>
      <c r="D13" s="46">
        <v>18</v>
      </c>
      <c r="E13" s="46">
        <v>2</v>
      </c>
      <c r="F13" s="6">
        <f t="shared" si="0"/>
        <v>209.5</v>
      </c>
      <c r="G13" s="2">
        <f t="shared" ref="G13:G19" si="3">F10+F11+F12+F13</f>
        <v>930.5</v>
      </c>
      <c r="H13" s="19" t="s">
        <v>7</v>
      </c>
      <c r="I13" s="46">
        <v>29</v>
      </c>
      <c r="J13" s="46">
        <v>89</v>
      </c>
      <c r="K13" s="46">
        <v>14</v>
      </c>
      <c r="L13" s="46">
        <v>0</v>
      </c>
      <c r="M13" s="6">
        <f t="shared" si="1"/>
        <v>131.5</v>
      </c>
      <c r="N13" s="2">
        <f t="shared" ref="N13:N18" si="4">M10+M11+M12+M13</f>
        <v>639.5</v>
      </c>
      <c r="O13" s="19" t="s">
        <v>33</v>
      </c>
      <c r="P13" s="46">
        <v>34</v>
      </c>
      <c r="Q13" s="46">
        <v>121</v>
      </c>
      <c r="R13" s="46">
        <v>16</v>
      </c>
      <c r="S13" s="46">
        <v>3</v>
      </c>
      <c r="T13" s="6">
        <f t="shared" si="2"/>
        <v>177.5</v>
      </c>
      <c r="U13" s="2">
        <f t="shared" ref="U13:U21" si="5">T10+T11+T12+T13</f>
        <v>706.5</v>
      </c>
      <c r="AB13" s="81">
        <v>212.5</v>
      </c>
    </row>
    <row r="14" spans="1:28" ht="24" customHeight="1" x14ac:dyDescent="0.2">
      <c r="A14" s="18" t="s">
        <v>21</v>
      </c>
      <c r="B14" s="46">
        <v>60</v>
      </c>
      <c r="C14" s="46">
        <v>129</v>
      </c>
      <c r="D14" s="46">
        <v>23</v>
      </c>
      <c r="E14" s="46">
        <v>6</v>
      </c>
      <c r="F14" s="6">
        <f t="shared" si="0"/>
        <v>220</v>
      </c>
      <c r="G14" s="2">
        <f t="shared" si="3"/>
        <v>923.5</v>
      </c>
      <c r="H14" s="19" t="s">
        <v>9</v>
      </c>
      <c r="I14" s="46">
        <v>33</v>
      </c>
      <c r="J14" s="46">
        <v>96</v>
      </c>
      <c r="K14" s="46">
        <v>13</v>
      </c>
      <c r="L14" s="46">
        <v>1</v>
      </c>
      <c r="M14" s="6">
        <f t="shared" si="1"/>
        <v>141</v>
      </c>
      <c r="N14" s="2">
        <f t="shared" si="4"/>
        <v>617.5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522.5</v>
      </c>
      <c r="AB14" s="81">
        <v>226</v>
      </c>
    </row>
    <row r="15" spans="1:28" ht="24" customHeight="1" x14ac:dyDescent="0.2">
      <c r="A15" s="18" t="s">
        <v>23</v>
      </c>
      <c r="B15" s="46">
        <v>71</v>
      </c>
      <c r="C15" s="46">
        <v>136</v>
      </c>
      <c r="D15" s="46">
        <v>20</v>
      </c>
      <c r="E15" s="46">
        <v>2</v>
      </c>
      <c r="F15" s="6">
        <f t="shared" si="0"/>
        <v>216.5</v>
      </c>
      <c r="G15" s="2">
        <f t="shared" si="3"/>
        <v>888</v>
      </c>
      <c r="H15" s="19" t="s">
        <v>12</v>
      </c>
      <c r="I15" s="46">
        <v>32</v>
      </c>
      <c r="J15" s="46">
        <v>95</v>
      </c>
      <c r="K15" s="46">
        <v>12</v>
      </c>
      <c r="L15" s="46">
        <v>2</v>
      </c>
      <c r="M15" s="6">
        <f t="shared" si="1"/>
        <v>140</v>
      </c>
      <c r="N15" s="2">
        <f t="shared" si="4"/>
        <v>587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350.5</v>
      </c>
      <c r="AB15" s="81">
        <v>233.5</v>
      </c>
    </row>
    <row r="16" spans="1:28" ht="24" customHeight="1" x14ac:dyDescent="0.2">
      <c r="A16" s="18" t="s">
        <v>39</v>
      </c>
      <c r="B16" s="46">
        <v>57</v>
      </c>
      <c r="C16" s="46">
        <v>139</v>
      </c>
      <c r="D16" s="46">
        <v>16</v>
      </c>
      <c r="E16" s="46">
        <v>3</v>
      </c>
      <c r="F16" s="6">
        <f t="shared" si="0"/>
        <v>207</v>
      </c>
      <c r="G16" s="2">
        <f t="shared" si="3"/>
        <v>853</v>
      </c>
      <c r="H16" s="19" t="s">
        <v>15</v>
      </c>
      <c r="I16" s="46">
        <v>45</v>
      </c>
      <c r="J16" s="46">
        <v>92</v>
      </c>
      <c r="K16" s="46">
        <v>15</v>
      </c>
      <c r="L16" s="46">
        <v>1</v>
      </c>
      <c r="M16" s="6">
        <f t="shared" si="1"/>
        <v>147</v>
      </c>
      <c r="N16" s="2">
        <f t="shared" si="4"/>
        <v>559.5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177.5</v>
      </c>
      <c r="AB16" s="81">
        <v>234</v>
      </c>
    </row>
    <row r="17" spans="1:28" ht="24" customHeight="1" x14ac:dyDescent="0.2">
      <c r="A17" s="18" t="s">
        <v>40</v>
      </c>
      <c r="B17" s="46">
        <v>58</v>
      </c>
      <c r="C17" s="46">
        <v>116</v>
      </c>
      <c r="D17" s="46">
        <v>23</v>
      </c>
      <c r="E17" s="46">
        <v>1</v>
      </c>
      <c r="F17" s="6">
        <f t="shared" si="0"/>
        <v>193.5</v>
      </c>
      <c r="G17" s="2">
        <f t="shared" si="3"/>
        <v>837</v>
      </c>
      <c r="H17" s="19" t="s">
        <v>18</v>
      </c>
      <c r="I17" s="46">
        <v>59</v>
      </c>
      <c r="J17" s="46">
        <v>148</v>
      </c>
      <c r="K17" s="46">
        <v>18</v>
      </c>
      <c r="L17" s="46">
        <v>1</v>
      </c>
      <c r="M17" s="6">
        <f t="shared" si="1"/>
        <v>216</v>
      </c>
      <c r="N17" s="2">
        <f t="shared" si="4"/>
        <v>644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50</v>
      </c>
      <c r="C18" s="46">
        <v>119</v>
      </c>
      <c r="D18" s="46">
        <v>17</v>
      </c>
      <c r="E18" s="46">
        <v>2</v>
      </c>
      <c r="F18" s="6">
        <f t="shared" si="0"/>
        <v>183</v>
      </c>
      <c r="G18" s="2">
        <f t="shared" si="3"/>
        <v>800</v>
      </c>
      <c r="H18" s="19" t="s">
        <v>20</v>
      </c>
      <c r="I18" s="46">
        <v>49</v>
      </c>
      <c r="J18" s="46">
        <v>130</v>
      </c>
      <c r="K18" s="46">
        <v>16</v>
      </c>
      <c r="L18" s="46">
        <v>0</v>
      </c>
      <c r="M18" s="6">
        <f t="shared" si="1"/>
        <v>186.5</v>
      </c>
      <c r="N18" s="2">
        <f t="shared" si="4"/>
        <v>689.5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49</v>
      </c>
      <c r="C19" s="47">
        <v>138</v>
      </c>
      <c r="D19" s="47">
        <v>21</v>
      </c>
      <c r="E19" s="47">
        <v>2</v>
      </c>
      <c r="F19" s="7">
        <f t="shared" si="0"/>
        <v>209.5</v>
      </c>
      <c r="G19" s="3">
        <f t="shared" si="3"/>
        <v>793</v>
      </c>
      <c r="H19" s="20" t="s">
        <v>22</v>
      </c>
      <c r="I19" s="45">
        <v>55</v>
      </c>
      <c r="J19" s="45">
        <v>136</v>
      </c>
      <c r="K19" s="45">
        <v>15</v>
      </c>
      <c r="L19" s="45">
        <v>0</v>
      </c>
      <c r="M19" s="6">
        <f t="shared" si="1"/>
        <v>193.5</v>
      </c>
      <c r="N19" s="2">
        <f>M16+M17+M18+M19</f>
        <v>743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34</v>
      </c>
      <c r="C20" s="45">
        <v>142</v>
      </c>
      <c r="D20" s="45">
        <v>23</v>
      </c>
      <c r="E20" s="45">
        <v>4</v>
      </c>
      <c r="F20" s="8">
        <f t="shared" si="0"/>
        <v>215</v>
      </c>
      <c r="G20" s="35"/>
      <c r="H20" s="19" t="s">
        <v>24</v>
      </c>
      <c r="I20" s="46">
        <v>47</v>
      </c>
      <c r="J20" s="46">
        <v>117</v>
      </c>
      <c r="K20" s="46">
        <v>17</v>
      </c>
      <c r="L20" s="46">
        <v>1</v>
      </c>
      <c r="M20" s="8">
        <f t="shared" si="1"/>
        <v>177</v>
      </c>
      <c r="N20" s="2">
        <f>M17+M18+M19+M20</f>
        <v>773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31</v>
      </c>
      <c r="C21" s="46">
        <v>121</v>
      </c>
      <c r="D21" s="46">
        <v>18</v>
      </c>
      <c r="E21" s="46">
        <v>2</v>
      </c>
      <c r="F21" s="6">
        <f t="shared" si="0"/>
        <v>177.5</v>
      </c>
      <c r="G21" s="36"/>
      <c r="H21" s="20" t="s">
        <v>25</v>
      </c>
      <c r="I21" s="46">
        <v>39</v>
      </c>
      <c r="J21" s="46">
        <v>122</v>
      </c>
      <c r="K21" s="46">
        <v>20</v>
      </c>
      <c r="L21" s="46">
        <v>2</v>
      </c>
      <c r="M21" s="6">
        <f t="shared" si="1"/>
        <v>186.5</v>
      </c>
      <c r="N21" s="2">
        <f>M18+M19+M20+M21</f>
        <v>743.5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28</v>
      </c>
      <c r="C22" s="46">
        <v>82</v>
      </c>
      <c r="D22" s="46">
        <v>19</v>
      </c>
      <c r="E22" s="46">
        <v>1</v>
      </c>
      <c r="F22" s="6">
        <f t="shared" si="0"/>
        <v>136.5</v>
      </c>
      <c r="G22" s="2"/>
      <c r="H22" s="21" t="s">
        <v>26</v>
      </c>
      <c r="I22" s="47">
        <v>44</v>
      </c>
      <c r="J22" s="47">
        <v>138</v>
      </c>
      <c r="K22" s="47">
        <v>16</v>
      </c>
      <c r="L22" s="47">
        <v>1</v>
      </c>
      <c r="M22" s="6">
        <f t="shared" si="1"/>
        <v>194.5</v>
      </c>
      <c r="N22" s="3">
        <f>M19+M20+M21+M22</f>
        <v>751.5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930.5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773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706.5</v>
      </c>
      <c r="AB23" s="1"/>
    </row>
    <row r="24" spans="1:28" ht="13.5" customHeight="1" x14ac:dyDescent="0.2">
      <c r="A24" s="180"/>
      <c r="B24" s="181"/>
      <c r="C24" s="82" t="s">
        <v>73</v>
      </c>
      <c r="D24" s="86"/>
      <c r="E24" s="86"/>
      <c r="F24" s="87" t="s">
        <v>65</v>
      </c>
      <c r="G24" s="88"/>
      <c r="H24" s="180"/>
      <c r="I24" s="181"/>
      <c r="J24" s="82" t="s">
        <v>73</v>
      </c>
      <c r="K24" s="86"/>
      <c r="L24" s="86"/>
      <c r="M24" s="87" t="s">
        <v>92</v>
      </c>
      <c r="N24" s="88"/>
      <c r="O24" s="180"/>
      <c r="P24" s="181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8" t="s">
        <v>38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7" t="s">
        <v>54</v>
      </c>
      <c r="B4" s="197"/>
      <c r="C4" s="197"/>
      <c r="D4" s="51"/>
      <c r="E4" s="199" t="str">
        <f>'G-1'!E4:H4</f>
        <v>DE OBRA</v>
      </c>
      <c r="F4" s="199"/>
      <c r="G4" s="199"/>
      <c r="H4" s="19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5" t="s">
        <v>56</v>
      </c>
      <c r="B5" s="195"/>
      <c r="C5" s="195"/>
      <c r="D5" s="199" t="str">
        <f>'G-1'!D5:H5</f>
        <v>CL 72 - CR 38</v>
      </c>
      <c r="E5" s="199"/>
      <c r="F5" s="199"/>
      <c r="G5" s="199"/>
      <c r="H5" s="199"/>
      <c r="I5" s="195" t="s">
        <v>53</v>
      </c>
      <c r="J5" s="195"/>
      <c r="K5" s="195"/>
      <c r="L5" s="173">
        <f>'G-1'!L5:N5</f>
        <v>7238</v>
      </c>
      <c r="M5" s="173"/>
      <c r="N5" s="173"/>
      <c r="O5" s="50"/>
      <c r="P5" s="195" t="s">
        <v>57</v>
      </c>
      <c r="Q5" s="195"/>
      <c r="R5" s="195"/>
      <c r="S5" s="173" t="s">
        <v>135</v>
      </c>
      <c r="T5" s="173"/>
      <c r="U5" s="173"/>
    </row>
    <row r="6" spans="1:28" ht="12.75" customHeight="1" x14ac:dyDescent="0.2">
      <c r="A6" s="195" t="s">
        <v>55</v>
      </c>
      <c r="B6" s="195"/>
      <c r="C6" s="195"/>
      <c r="D6" s="188" t="s">
        <v>150</v>
      </c>
      <c r="E6" s="188"/>
      <c r="F6" s="188"/>
      <c r="G6" s="188"/>
      <c r="H6" s="188"/>
      <c r="I6" s="195" t="s">
        <v>59</v>
      </c>
      <c r="J6" s="195"/>
      <c r="K6" s="195"/>
      <c r="L6" s="194">
        <v>2</v>
      </c>
      <c r="M6" s="194"/>
      <c r="N6" s="194"/>
      <c r="O6" s="54"/>
      <c r="P6" s="195" t="s">
        <v>58</v>
      </c>
      <c r="Q6" s="195"/>
      <c r="R6" s="195"/>
      <c r="S6" s="200">
        <f>'G-1'!S6:U6</f>
        <v>44403</v>
      </c>
      <c r="T6" s="200"/>
      <c r="U6" s="200"/>
    </row>
    <row r="7" spans="1:28" ht="7.5" customHeight="1" x14ac:dyDescent="0.2">
      <c r="A7" s="55"/>
      <c r="B7" s="49"/>
      <c r="C7" s="49"/>
      <c r="D7" s="49"/>
      <c r="E7" s="196"/>
      <c r="F7" s="196"/>
      <c r="G7" s="196"/>
      <c r="H7" s="196"/>
      <c r="I7" s="196"/>
      <c r="J7" s="196"/>
      <c r="K7" s="19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9" t="s">
        <v>36</v>
      </c>
      <c r="B8" s="191" t="s">
        <v>34</v>
      </c>
      <c r="C8" s="192"/>
      <c r="D8" s="192"/>
      <c r="E8" s="193"/>
      <c r="F8" s="189" t="s">
        <v>35</v>
      </c>
      <c r="G8" s="189" t="s">
        <v>37</v>
      </c>
      <c r="H8" s="189" t="s">
        <v>36</v>
      </c>
      <c r="I8" s="191" t="s">
        <v>34</v>
      </c>
      <c r="J8" s="192"/>
      <c r="K8" s="192"/>
      <c r="L8" s="193"/>
      <c r="M8" s="189" t="s">
        <v>35</v>
      </c>
      <c r="N8" s="189" t="s">
        <v>37</v>
      </c>
      <c r="O8" s="189" t="s">
        <v>36</v>
      </c>
      <c r="P8" s="191" t="s">
        <v>34</v>
      </c>
      <c r="Q8" s="192"/>
      <c r="R8" s="192"/>
      <c r="S8" s="193"/>
      <c r="T8" s="189" t="s">
        <v>35</v>
      </c>
      <c r="U8" s="189" t="s">
        <v>37</v>
      </c>
    </row>
    <row r="9" spans="1:28" ht="12" customHeight="1" x14ac:dyDescent="0.2">
      <c r="A9" s="190"/>
      <c r="B9" s="57" t="s">
        <v>52</v>
      </c>
      <c r="C9" s="57" t="s">
        <v>0</v>
      </c>
      <c r="D9" s="57" t="s">
        <v>2</v>
      </c>
      <c r="E9" s="58" t="s">
        <v>3</v>
      </c>
      <c r="F9" s="190"/>
      <c r="G9" s="190"/>
      <c r="H9" s="190"/>
      <c r="I9" s="59" t="s">
        <v>52</v>
      </c>
      <c r="J9" s="59" t="s">
        <v>0</v>
      </c>
      <c r="K9" s="57" t="s">
        <v>2</v>
      </c>
      <c r="L9" s="58" t="s">
        <v>3</v>
      </c>
      <c r="M9" s="190"/>
      <c r="N9" s="190"/>
      <c r="O9" s="190"/>
      <c r="P9" s="59" t="s">
        <v>52</v>
      </c>
      <c r="Q9" s="59" t="s">
        <v>0</v>
      </c>
      <c r="R9" s="57" t="s">
        <v>2</v>
      </c>
      <c r="S9" s="58" t="s">
        <v>3</v>
      </c>
      <c r="T9" s="190"/>
      <c r="U9" s="190"/>
    </row>
    <row r="10" spans="1:28" ht="24" customHeight="1" x14ac:dyDescent="0.2">
      <c r="A10" s="60" t="s">
        <v>11</v>
      </c>
      <c r="B10" s="61">
        <v>21</v>
      </c>
      <c r="C10" s="61">
        <v>97</v>
      </c>
      <c r="D10" s="61">
        <v>12</v>
      </c>
      <c r="E10" s="61">
        <v>3</v>
      </c>
      <c r="F10" s="62">
        <f t="shared" ref="F10:F22" si="0">B10*0.5+C10*1+D10*2+E10*2.5</f>
        <v>139</v>
      </c>
      <c r="G10" s="63"/>
      <c r="H10" s="64" t="s">
        <v>4</v>
      </c>
      <c r="I10" s="46">
        <v>29</v>
      </c>
      <c r="J10" s="46">
        <v>111</v>
      </c>
      <c r="K10" s="46">
        <v>8</v>
      </c>
      <c r="L10" s="46">
        <v>2</v>
      </c>
      <c r="M10" s="62">
        <f t="shared" ref="M10:M22" si="1">I10*0.5+J10*1+K10*2+L10*2.5</f>
        <v>146.5</v>
      </c>
      <c r="N10" s="65">
        <f>F20+F21+F22+M10</f>
        <v>654</v>
      </c>
      <c r="O10" s="64" t="s">
        <v>43</v>
      </c>
      <c r="P10" s="46">
        <v>39</v>
      </c>
      <c r="Q10" s="46">
        <v>112</v>
      </c>
      <c r="R10" s="46">
        <v>9</v>
      </c>
      <c r="S10" s="46">
        <v>3</v>
      </c>
      <c r="T10" s="62">
        <f t="shared" ref="T10:T21" si="2">P10*0.5+Q10*1+R10*2+S10*2.5</f>
        <v>157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29</v>
      </c>
      <c r="C11" s="61">
        <v>111</v>
      </c>
      <c r="D11" s="61">
        <v>11</v>
      </c>
      <c r="E11" s="61">
        <v>1</v>
      </c>
      <c r="F11" s="62">
        <f t="shared" si="0"/>
        <v>150</v>
      </c>
      <c r="G11" s="63"/>
      <c r="H11" s="64" t="s">
        <v>5</v>
      </c>
      <c r="I11" s="46">
        <v>31</v>
      </c>
      <c r="J11" s="46">
        <v>106</v>
      </c>
      <c r="K11" s="46">
        <v>10</v>
      </c>
      <c r="L11" s="46">
        <v>1</v>
      </c>
      <c r="M11" s="62">
        <f t="shared" si="1"/>
        <v>144</v>
      </c>
      <c r="N11" s="65">
        <f>F21+F22+M10+M11</f>
        <v>627</v>
      </c>
      <c r="O11" s="64" t="s">
        <v>44</v>
      </c>
      <c r="P11" s="46">
        <v>37</v>
      </c>
      <c r="Q11" s="46">
        <v>109</v>
      </c>
      <c r="R11" s="46">
        <v>14</v>
      </c>
      <c r="S11" s="46">
        <v>2</v>
      </c>
      <c r="T11" s="62">
        <f t="shared" si="2"/>
        <v>160.5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32</v>
      </c>
      <c r="C12" s="61">
        <v>120</v>
      </c>
      <c r="D12" s="61">
        <v>14</v>
      </c>
      <c r="E12" s="61">
        <v>2</v>
      </c>
      <c r="F12" s="62">
        <f t="shared" si="0"/>
        <v>169</v>
      </c>
      <c r="G12" s="63"/>
      <c r="H12" s="64" t="s">
        <v>6</v>
      </c>
      <c r="I12" s="46">
        <v>20</v>
      </c>
      <c r="J12" s="46">
        <v>96</v>
      </c>
      <c r="K12" s="46">
        <v>11</v>
      </c>
      <c r="L12" s="46">
        <v>4</v>
      </c>
      <c r="M12" s="62">
        <f t="shared" si="1"/>
        <v>138</v>
      </c>
      <c r="N12" s="63">
        <f>F22+M10+M11+M12</f>
        <v>604</v>
      </c>
      <c r="O12" s="64" t="s">
        <v>32</v>
      </c>
      <c r="P12" s="46">
        <v>26</v>
      </c>
      <c r="Q12" s="46">
        <v>134</v>
      </c>
      <c r="R12" s="46">
        <v>10</v>
      </c>
      <c r="S12" s="46">
        <v>5</v>
      </c>
      <c r="T12" s="62">
        <f t="shared" si="2"/>
        <v>179.5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28</v>
      </c>
      <c r="C13" s="61">
        <v>110</v>
      </c>
      <c r="D13" s="61">
        <v>11</v>
      </c>
      <c r="E13" s="61">
        <v>0</v>
      </c>
      <c r="F13" s="62">
        <f t="shared" si="0"/>
        <v>146</v>
      </c>
      <c r="G13" s="63">
        <f t="shared" ref="G13:G19" si="3">F10+F11+F12+F13</f>
        <v>604</v>
      </c>
      <c r="H13" s="64" t="s">
        <v>7</v>
      </c>
      <c r="I13" s="46">
        <v>33</v>
      </c>
      <c r="J13" s="46">
        <v>114</v>
      </c>
      <c r="K13" s="46">
        <v>15</v>
      </c>
      <c r="L13" s="46">
        <v>1</v>
      </c>
      <c r="M13" s="62">
        <f t="shared" si="1"/>
        <v>163</v>
      </c>
      <c r="N13" s="63">
        <f t="shared" ref="N13:N18" si="4">M10+M11+M12+M13</f>
        <v>591.5</v>
      </c>
      <c r="O13" s="64" t="s">
        <v>33</v>
      </c>
      <c r="P13" s="46">
        <v>40</v>
      </c>
      <c r="Q13" s="46">
        <v>114</v>
      </c>
      <c r="R13" s="46">
        <v>13</v>
      </c>
      <c r="S13" s="46">
        <v>7</v>
      </c>
      <c r="T13" s="62">
        <f t="shared" si="2"/>
        <v>177.5</v>
      </c>
      <c r="U13" s="63">
        <f t="shared" ref="U13:U21" si="5">T10+T11+T12+T13</f>
        <v>674.5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26</v>
      </c>
      <c r="C14" s="61">
        <v>132</v>
      </c>
      <c r="D14" s="61">
        <v>14</v>
      </c>
      <c r="E14" s="61">
        <v>0</v>
      </c>
      <c r="F14" s="62">
        <f t="shared" si="0"/>
        <v>173</v>
      </c>
      <c r="G14" s="63">
        <f t="shared" si="3"/>
        <v>638</v>
      </c>
      <c r="H14" s="64" t="s">
        <v>9</v>
      </c>
      <c r="I14" s="46">
        <v>26</v>
      </c>
      <c r="J14" s="46">
        <v>109</v>
      </c>
      <c r="K14" s="46">
        <v>12</v>
      </c>
      <c r="L14" s="46">
        <v>2</v>
      </c>
      <c r="M14" s="62">
        <f t="shared" si="1"/>
        <v>151</v>
      </c>
      <c r="N14" s="63">
        <f t="shared" si="4"/>
        <v>596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517.5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35</v>
      </c>
      <c r="C15" s="61">
        <v>147</v>
      </c>
      <c r="D15" s="61">
        <v>11</v>
      </c>
      <c r="E15" s="61">
        <v>4</v>
      </c>
      <c r="F15" s="62">
        <f t="shared" si="0"/>
        <v>196.5</v>
      </c>
      <c r="G15" s="63">
        <f t="shared" si="3"/>
        <v>684.5</v>
      </c>
      <c r="H15" s="64" t="s">
        <v>12</v>
      </c>
      <c r="I15" s="46">
        <v>25</v>
      </c>
      <c r="J15" s="46">
        <v>112</v>
      </c>
      <c r="K15" s="46">
        <v>10</v>
      </c>
      <c r="L15" s="46">
        <v>2</v>
      </c>
      <c r="M15" s="62">
        <f t="shared" si="1"/>
        <v>149.5</v>
      </c>
      <c r="N15" s="63">
        <f t="shared" si="4"/>
        <v>601.5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357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34</v>
      </c>
      <c r="C16" s="61">
        <v>156</v>
      </c>
      <c r="D16" s="61">
        <v>11</v>
      </c>
      <c r="E16" s="61">
        <v>4</v>
      </c>
      <c r="F16" s="62">
        <f t="shared" si="0"/>
        <v>205</v>
      </c>
      <c r="G16" s="63">
        <f t="shared" si="3"/>
        <v>720.5</v>
      </c>
      <c r="H16" s="64" t="s">
        <v>15</v>
      </c>
      <c r="I16" s="46">
        <v>23</v>
      </c>
      <c r="J16" s="46">
        <v>115</v>
      </c>
      <c r="K16" s="46">
        <v>12</v>
      </c>
      <c r="L16" s="46">
        <v>1</v>
      </c>
      <c r="M16" s="62">
        <f t="shared" si="1"/>
        <v>153</v>
      </c>
      <c r="N16" s="63">
        <f t="shared" si="4"/>
        <v>616.5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177.5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32</v>
      </c>
      <c r="C17" s="61">
        <v>136</v>
      </c>
      <c r="D17" s="61">
        <v>11</v>
      </c>
      <c r="E17" s="61">
        <v>2</v>
      </c>
      <c r="F17" s="62">
        <f t="shared" si="0"/>
        <v>179</v>
      </c>
      <c r="G17" s="63">
        <f t="shared" si="3"/>
        <v>753.5</v>
      </c>
      <c r="H17" s="64" t="s">
        <v>18</v>
      </c>
      <c r="I17" s="46">
        <v>28</v>
      </c>
      <c r="J17" s="46">
        <v>120</v>
      </c>
      <c r="K17" s="46">
        <v>9</v>
      </c>
      <c r="L17" s="46">
        <v>0</v>
      </c>
      <c r="M17" s="62">
        <f t="shared" si="1"/>
        <v>152</v>
      </c>
      <c r="N17" s="63">
        <f t="shared" si="4"/>
        <v>605.5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30</v>
      </c>
      <c r="C18" s="61">
        <v>151</v>
      </c>
      <c r="D18" s="61">
        <v>15</v>
      </c>
      <c r="E18" s="61">
        <v>1</v>
      </c>
      <c r="F18" s="62">
        <f t="shared" si="0"/>
        <v>198.5</v>
      </c>
      <c r="G18" s="63">
        <f t="shared" si="3"/>
        <v>779</v>
      </c>
      <c r="H18" s="64" t="s">
        <v>20</v>
      </c>
      <c r="I18" s="46">
        <v>30</v>
      </c>
      <c r="J18" s="46">
        <v>116</v>
      </c>
      <c r="K18" s="46">
        <v>10</v>
      </c>
      <c r="L18" s="46">
        <v>1</v>
      </c>
      <c r="M18" s="62">
        <f t="shared" si="1"/>
        <v>153.5</v>
      </c>
      <c r="N18" s="63">
        <f t="shared" si="4"/>
        <v>608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42</v>
      </c>
      <c r="C19" s="69">
        <v>142</v>
      </c>
      <c r="D19" s="69">
        <v>12</v>
      </c>
      <c r="E19" s="69">
        <v>2</v>
      </c>
      <c r="F19" s="70">
        <f t="shared" si="0"/>
        <v>192</v>
      </c>
      <c r="G19" s="71">
        <f t="shared" si="3"/>
        <v>774.5</v>
      </c>
      <c r="H19" s="72" t="s">
        <v>22</v>
      </c>
      <c r="I19" s="45">
        <v>21</v>
      </c>
      <c r="J19" s="45">
        <v>111</v>
      </c>
      <c r="K19" s="45">
        <v>10</v>
      </c>
      <c r="L19" s="45">
        <v>3</v>
      </c>
      <c r="M19" s="62">
        <f t="shared" si="1"/>
        <v>149</v>
      </c>
      <c r="N19" s="63">
        <f>M16+M17+M18+M19</f>
        <v>607.5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27</v>
      </c>
      <c r="C20" s="67">
        <v>133</v>
      </c>
      <c r="D20" s="67">
        <v>11</v>
      </c>
      <c r="E20" s="67">
        <v>1</v>
      </c>
      <c r="F20" s="73">
        <f t="shared" si="0"/>
        <v>171</v>
      </c>
      <c r="G20" s="74"/>
      <c r="H20" s="64" t="s">
        <v>24</v>
      </c>
      <c r="I20" s="46">
        <v>37</v>
      </c>
      <c r="J20" s="46">
        <v>126</v>
      </c>
      <c r="K20" s="46">
        <v>14</v>
      </c>
      <c r="L20" s="46">
        <v>2</v>
      </c>
      <c r="M20" s="73">
        <f t="shared" si="1"/>
        <v>177.5</v>
      </c>
      <c r="N20" s="63">
        <f>M17+M18+M19+M20</f>
        <v>632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32</v>
      </c>
      <c r="C21" s="61">
        <v>127</v>
      </c>
      <c r="D21" s="61">
        <v>9</v>
      </c>
      <c r="E21" s="61">
        <v>0</v>
      </c>
      <c r="F21" s="62">
        <f t="shared" si="0"/>
        <v>161</v>
      </c>
      <c r="G21" s="75"/>
      <c r="H21" s="72" t="s">
        <v>25</v>
      </c>
      <c r="I21" s="46">
        <v>33</v>
      </c>
      <c r="J21" s="46">
        <v>111</v>
      </c>
      <c r="K21" s="46">
        <v>6</v>
      </c>
      <c r="L21" s="46">
        <v>3</v>
      </c>
      <c r="M21" s="62">
        <f t="shared" si="1"/>
        <v>147</v>
      </c>
      <c r="N21" s="63">
        <f>M18+M19+M20+M21</f>
        <v>627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40</v>
      </c>
      <c r="C22" s="61">
        <v>121</v>
      </c>
      <c r="D22" s="61">
        <v>11</v>
      </c>
      <c r="E22" s="61">
        <v>5</v>
      </c>
      <c r="F22" s="62">
        <f t="shared" si="0"/>
        <v>175.5</v>
      </c>
      <c r="G22" s="63"/>
      <c r="H22" s="68" t="s">
        <v>26</v>
      </c>
      <c r="I22" s="47">
        <v>32</v>
      </c>
      <c r="J22" s="47">
        <v>107</v>
      </c>
      <c r="K22" s="47">
        <v>13</v>
      </c>
      <c r="L22" s="47">
        <v>2</v>
      </c>
      <c r="M22" s="62">
        <f t="shared" si="1"/>
        <v>154</v>
      </c>
      <c r="N22" s="71">
        <f>M19+M20+M21+M22</f>
        <v>627.5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4" t="s">
        <v>47</v>
      </c>
      <c r="B23" s="205"/>
      <c r="C23" s="210" t="s">
        <v>50</v>
      </c>
      <c r="D23" s="211"/>
      <c r="E23" s="211"/>
      <c r="F23" s="212"/>
      <c r="G23" s="89">
        <f>MAX(G13:G19)</f>
        <v>779</v>
      </c>
      <c r="H23" s="208" t="s">
        <v>48</v>
      </c>
      <c r="I23" s="209"/>
      <c r="J23" s="201" t="s">
        <v>50</v>
      </c>
      <c r="K23" s="202"/>
      <c r="L23" s="202"/>
      <c r="M23" s="203"/>
      <c r="N23" s="90">
        <f>MAX(N10:N22)</f>
        <v>654</v>
      </c>
      <c r="O23" s="204" t="s">
        <v>49</v>
      </c>
      <c r="P23" s="205"/>
      <c r="Q23" s="210" t="s">
        <v>50</v>
      </c>
      <c r="R23" s="211"/>
      <c r="S23" s="211"/>
      <c r="T23" s="212"/>
      <c r="U23" s="89">
        <f>MAX(U13:U21)</f>
        <v>674.5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6"/>
      <c r="B24" s="207"/>
      <c r="C24" s="83" t="s">
        <v>73</v>
      </c>
      <c r="D24" s="86"/>
      <c r="E24" s="86"/>
      <c r="F24" s="87" t="s">
        <v>87</v>
      </c>
      <c r="G24" s="88"/>
      <c r="H24" s="206"/>
      <c r="I24" s="207"/>
      <c r="J24" s="83" t="s">
        <v>73</v>
      </c>
      <c r="K24" s="86"/>
      <c r="L24" s="86"/>
      <c r="M24" s="87" t="s">
        <v>74</v>
      </c>
      <c r="N24" s="88"/>
      <c r="O24" s="206"/>
      <c r="P24" s="207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8" t="s">
        <v>54</v>
      </c>
      <c r="B4" s="168"/>
      <c r="C4" s="168"/>
      <c r="D4" s="26"/>
      <c r="E4" s="172" t="str">
        <f>'G-1'!E4:H4</f>
        <v>DE OBRA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2" t="s">
        <v>56</v>
      </c>
      <c r="B5" s="162"/>
      <c r="C5" s="162"/>
      <c r="D5" s="172" t="str">
        <f>'G-1'!D5:H5</f>
        <v>CL 72 - CR 38</v>
      </c>
      <c r="E5" s="172"/>
      <c r="F5" s="172"/>
      <c r="G5" s="172"/>
      <c r="H5" s="172"/>
      <c r="I5" s="162" t="s">
        <v>53</v>
      </c>
      <c r="J5" s="162"/>
      <c r="K5" s="162"/>
      <c r="L5" s="173">
        <f>'G-1'!L5:N5</f>
        <v>7238</v>
      </c>
      <c r="M5" s="173"/>
      <c r="N5" s="173"/>
      <c r="O5" s="12"/>
      <c r="P5" s="162" t="s">
        <v>57</v>
      </c>
      <c r="Q5" s="162"/>
      <c r="R5" s="162"/>
      <c r="S5" s="171" t="s">
        <v>94</v>
      </c>
      <c r="T5" s="171"/>
      <c r="U5" s="171"/>
    </row>
    <row r="6" spans="1:28" ht="12.75" customHeight="1" x14ac:dyDescent="0.2">
      <c r="A6" s="162" t="s">
        <v>55</v>
      </c>
      <c r="B6" s="162"/>
      <c r="C6" s="162"/>
      <c r="D6" s="169" t="s">
        <v>151</v>
      </c>
      <c r="E6" s="169"/>
      <c r="F6" s="169"/>
      <c r="G6" s="169"/>
      <c r="H6" s="169"/>
      <c r="I6" s="162" t="s">
        <v>59</v>
      </c>
      <c r="J6" s="162"/>
      <c r="K6" s="162"/>
      <c r="L6" s="174">
        <v>2</v>
      </c>
      <c r="M6" s="174"/>
      <c r="N6" s="174"/>
      <c r="O6" s="42"/>
      <c r="P6" s="162" t="s">
        <v>58</v>
      </c>
      <c r="Q6" s="162"/>
      <c r="R6" s="162"/>
      <c r="S6" s="167">
        <f>'G-1'!S6:U6</f>
        <v>44403</v>
      </c>
      <c r="T6" s="167"/>
      <c r="U6" s="167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9" t="s">
        <v>36</v>
      </c>
      <c r="B8" s="163" t="s">
        <v>34</v>
      </c>
      <c r="C8" s="164"/>
      <c r="D8" s="164"/>
      <c r="E8" s="165"/>
      <c r="F8" s="159" t="s">
        <v>35</v>
      </c>
      <c r="G8" s="159" t="s">
        <v>37</v>
      </c>
      <c r="H8" s="159" t="s">
        <v>36</v>
      </c>
      <c r="I8" s="163" t="s">
        <v>34</v>
      </c>
      <c r="J8" s="164"/>
      <c r="K8" s="164"/>
      <c r="L8" s="165"/>
      <c r="M8" s="159" t="s">
        <v>35</v>
      </c>
      <c r="N8" s="159" t="s">
        <v>37</v>
      </c>
      <c r="O8" s="159" t="s">
        <v>36</v>
      </c>
      <c r="P8" s="163" t="s">
        <v>34</v>
      </c>
      <c r="Q8" s="164"/>
      <c r="R8" s="164"/>
      <c r="S8" s="165"/>
      <c r="T8" s="159" t="s">
        <v>35</v>
      </c>
      <c r="U8" s="159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v>37</v>
      </c>
      <c r="C10" s="46">
        <v>125</v>
      </c>
      <c r="D10" s="46">
        <v>26</v>
      </c>
      <c r="E10" s="46">
        <v>3</v>
      </c>
      <c r="F10" s="62">
        <f>B10*0.5+C10*1+D10*2+E10*2.5</f>
        <v>203</v>
      </c>
      <c r="G10" s="2"/>
      <c r="H10" s="19" t="s">
        <v>4</v>
      </c>
      <c r="I10" s="46">
        <v>53</v>
      </c>
      <c r="J10" s="46">
        <v>147</v>
      </c>
      <c r="K10" s="46">
        <v>21</v>
      </c>
      <c r="L10" s="46">
        <v>7</v>
      </c>
      <c r="M10" s="6">
        <f>I10*0.5+J10*1+K10*2+L10*2.5</f>
        <v>233</v>
      </c>
      <c r="N10" s="9">
        <f>F20+F21+F22+M10</f>
        <v>881</v>
      </c>
      <c r="O10" s="19" t="s">
        <v>43</v>
      </c>
      <c r="P10" s="46">
        <v>53</v>
      </c>
      <c r="Q10" s="46">
        <v>157</v>
      </c>
      <c r="R10" s="46">
        <v>20</v>
      </c>
      <c r="S10" s="46">
        <v>6</v>
      </c>
      <c r="T10" s="6">
        <f>P10*0.5+Q10*1+R10*2+S10*2.5</f>
        <v>238.5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51</v>
      </c>
      <c r="C11" s="46">
        <v>135</v>
      </c>
      <c r="D11" s="46">
        <v>24</v>
      </c>
      <c r="E11" s="46">
        <v>3</v>
      </c>
      <c r="F11" s="6">
        <f t="shared" ref="F11:F22" si="0">B11*0.5+C11*1+D11*2+E11*2.5</f>
        <v>216</v>
      </c>
      <c r="G11" s="2"/>
      <c r="H11" s="19" t="s">
        <v>5</v>
      </c>
      <c r="I11" s="46">
        <v>41</v>
      </c>
      <c r="J11" s="46">
        <v>157</v>
      </c>
      <c r="K11" s="46">
        <v>18</v>
      </c>
      <c r="L11" s="46">
        <v>5</v>
      </c>
      <c r="M11" s="6">
        <f t="shared" ref="M11:M22" si="1">I11*0.5+J11*1+K11*2+L11*2.5</f>
        <v>226</v>
      </c>
      <c r="N11" s="9">
        <f>F21+F22+M10+M11</f>
        <v>891</v>
      </c>
      <c r="O11" s="19" t="s">
        <v>44</v>
      </c>
      <c r="P11" s="46">
        <v>62</v>
      </c>
      <c r="Q11" s="46">
        <v>161</v>
      </c>
      <c r="R11" s="46">
        <v>18</v>
      </c>
      <c r="S11" s="46">
        <v>4</v>
      </c>
      <c r="T11" s="6">
        <f t="shared" ref="T11:T21" si="2">P11*0.5+Q11*1+R11*2+S11*2.5</f>
        <v>238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42</v>
      </c>
      <c r="C12" s="46">
        <v>138</v>
      </c>
      <c r="D12" s="46">
        <v>26</v>
      </c>
      <c r="E12" s="46">
        <v>5</v>
      </c>
      <c r="F12" s="6">
        <f t="shared" si="0"/>
        <v>223.5</v>
      </c>
      <c r="G12" s="2"/>
      <c r="H12" s="19" t="s">
        <v>6</v>
      </c>
      <c r="I12" s="46">
        <v>39</v>
      </c>
      <c r="J12" s="46">
        <v>152</v>
      </c>
      <c r="K12" s="46">
        <v>21</v>
      </c>
      <c r="L12" s="46">
        <v>6</v>
      </c>
      <c r="M12" s="6">
        <f t="shared" si="1"/>
        <v>228.5</v>
      </c>
      <c r="N12" s="2">
        <f>F22+M10+M11+M12</f>
        <v>907.5</v>
      </c>
      <c r="O12" s="19" t="s">
        <v>32</v>
      </c>
      <c r="P12" s="46">
        <v>55</v>
      </c>
      <c r="Q12" s="46">
        <v>166</v>
      </c>
      <c r="R12" s="46">
        <v>21</v>
      </c>
      <c r="S12" s="46">
        <v>6</v>
      </c>
      <c r="T12" s="6">
        <f t="shared" si="2"/>
        <v>250.5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48</v>
      </c>
      <c r="C13" s="46">
        <v>165</v>
      </c>
      <c r="D13" s="46">
        <v>28</v>
      </c>
      <c r="E13" s="46">
        <v>6</v>
      </c>
      <c r="F13" s="6">
        <f t="shared" si="0"/>
        <v>260</v>
      </c>
      <c r="G13" s="2">
        <f>F10+F11+F12+F13</f>
        <v>902.5</v>
      </c>
      <c r="H13" s="19" t="s">
        <v>7</v>
      </c>
      <c r="I13" s="46">
        <v>50</v>
      </c>
      <c r="J13" s="46">
        <v>169</v>
      </c>
      <c r="K13" s="46">
        <v>17</v>
      </c>
      <c r="L13" s="46">
        <v>9</v>
      </c>
      <c r="M13" s="6">
        <f t="shared" si="1"/>
        <v>250.5</v>
      </c>
      <c r="N13" s="2">
        <f t="shared" ref="N13:N18" si="3">M10+M11+M12+M13</f>
        <v>938</v>
      </c>
      <c r="O13" s="19" t="s">
        <v>33</v>
      </c>
      <c r="P13" s="46">
        <v>59</v>
      </c>
      <c r="Q13" s="46">
        <v>169</v>
      </c>
      <c r="R13" s="46">
        <v>23</v>
      </c>
      <c r="S13" s="46">
        <v>5</v>
      </c>
      <c r="T13" s="6">
        <f t="shared" si="2"/>
        <v>257</v>
      </c>
      <c r="U13" s="2">
        <f t="shared" ref="U13:U21" si="4">T10+T11+T12+T13</f>
        <v>984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44</v>
      </c>
      <c r="C14" s="46">
        <v>131</v>
      </c>
      <c r="D14" s="46">
        <v>29</v>
      </c>
      <c r="E14" s="46">
        <v>3</v>
      </c>
      <c r="F14" s="6">
        <f t="shared" si="0"/>
        <v>218.5</v>
      </c>
      <c r="G14" s="2">
        <f t="shared" ref="G14:G19" si="5">F11+F12+F13+F14</f>
        <v>918</v>
      </c>
      <c r="H14" s="19" t="s">
        <v>9</v>
      </c>
      <c r="I14" s="46">
        <v>43</v>
      </c>
      <c r="J14" s="46">
        <v>163</v>
      </c>
      <c r="K14" s="46">
        <v>20</v>
      </c>
      <c r="L14" s="46">
        <v>6</v>
      </c>
      <c r="M14" s="6">
        <f t="shared" si="1"/>
        <v>239.5</v>
      </c>
      <c r="N14" s="2">
        <f t="shared" si="3"/>
        <v>944.5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745.5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35</v>
      </c>
      <c r="C15" s="46">
        <v>139</v>
      </c>
      <c r="D15" s="46">
        <v>23</v>
      </c>
      <c r="E15" s="46">
        <v>3</v>
      </c>
      <c r="F15" s="6">
        <f t="shared" si="0"/>
        <v>210</v>
      </c>
      <c r="G15" s="2">
        <f t="shared" si="5"/>
        <v>912</v>
      </c>
      <c r="H15" s="19" t="s">
        <v>12</v>
      </c>
      <c r="I15" s="46">
        <v>42</v>
      </c>
      <c r="J15" s="46">
        <v>153</v>
      </c>
      <c r="K15" s="46">
        <v>15</v>
      </c>
      <c r="L15" s="46">
        <v>5</v>
      </c>
      <c r="M15" s="6">
        <f t="shared" si="1"/>
        <v>216.5</v>
      </c>
      <c r="N15" s="2">
        <f t="shared" si="3"/>
        <v>935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507.5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39</v>
      </c>
      <c r="C16" s="46">
        <v>165</v>
      </c>
      <c r="D16" s="46">
        <v>22</v>
      </c>
      <c r="E16" s="46">
        <v>5</v>
      </c>
      <c r="F16" s="6">
        <f t="shared" si="0"/>
        <v>241</v>
      </c>
      <c r="G16" s="2">
        <f t="shared" si="5"/>
        <v>929.5</v>
      </c>
      <c r="H16" s="19" t="s">
        <v>15</v>
      </c>
      <c r="I16" s="46">
        <v>38</v>
      </c>
      <c r="J16" s="46">
        <v>142</v>
      </c>
      <c r="K16" s="46">
        <v>12</v>
      </c>
      <c r="L16" s="46">
        <v>4</v>
      </c>
      <c r="M16" s="6">
        <f t="shared" si="1"/>
        <v>195</v>
      </c>
      <c r="N16" s="2">
        <f t="shared" si="3"/>
        <v>901.5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257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46</v>
      </c>
      <c r="C17" s="46">
        <v>148</v>
      </c>
      <c r="D17" s="46">
        <v>21</v>
      </c>
      <c r="E17" s="46">
        <v>4</v>
      </c>
      <c r="F17" s="6">
        <f t="shared" si="0"/>
        <v>223</v>
      </c>
      <c r="G17" s="2">
        <f t="shared" si="5"/>
        <v>892.5</v>
      </c>
      <c r="H17" s="19" t="s">
        <v>18</v>
      </c>
      <c r="I17" s="46">
        <v>37</v>
      </c>
      <c r="J17" s="46">
        <v>148</v>
      </c>
      <c r="K17" s="46">
        <v>18</v>
      </c>
      <c r="L17" s="46">
        <v>4</v>
      </c>
      <c r="M17" s="6">
        <f t="shared" si="1"/>
        <v>212.5</v>
      </c>
      <c r="N17" s="2">
        <f t="shared" si="3"/>
        <v>863.5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40</v>
      </c>
      <c r="C18" s="46">
        <v>181</v>
      </c>
      <c r="D18" s="46">
        <v>21</v>
      </c>
      <c r="E18" s="46">
        <v>4</v>
      </c>
      <c r="F18" s="6">
        <f t="shared" si="0"/>
        <v>253</v>
      </c>
      <c r="G18" s="2">
        <f t="shared" si="5"/>
        <v>927</v>
      </c>
      <c r="H18" s="19" t="s">
        <v>20</v>
      </c>
      <c r="I18" s="46">
        <v>40</v>
      </c>
      <c r="J18" s="46">
        <v>152</v>
      </c>
      <c r="K18" s="46">
        <v>18</v>
      </c>
      <c r="L18" s="46">
        <v>5</v>
      </c>
      <c r="M18" s="6">
        <f t="shared" si="1"/>
        <v>220.5</v>
      </c>
      <c r="N18" s="2">
        <f t="shared" si="3"/>
        <v>844.5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40</v>
      </c>
      <c r="C19" s="47">
        <v>164</v>
      </c>
      <c r="D19" s="47">
        <v>22</v>
      </c>
      <c r="E19" s="47">
        <v>8</v>
      </c>
      <c r="F19" s="7">
        <f t="shared" si="0"/>
        <v>248</v>
      </c>
      <c r="G19" s="3">
        <f t="shared" si="5"/>
        <v>965</v>
      </c>
      <c r="H19" s="20" t="s">
        <v>22</v>
      </c>
      <c r="I19" s="45">
        <v>47</v>
      </c>
      <c r="J19" s="45">
        <v>160</v>
      </c>
      <c r="K19" s="45">
        <v>20</v>
      </c>
      <c r="L19" s="45">
        <v>4</v>
      </c>
      <c r="M19" s="6">
        <f t="shared" si="1"/>
        <v>233.5</v>
      </c>
      <c r="N19" s="2">
        <f>M16+M17+M18+M19</f>
        <v>861.5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41</v>
      </c>
      <c r="C20" s="45">
        <v>138</v>
      </c>
      <c r="D20" s="45">
        <v>20</v>
      </c>
      <c r="E20" s="45">
        <v>7</v>
      </c>
      <c r="F20" s="8">
        <f t="shared" si="0"/>
        <v>216</v>
      </c>
      <c r="G20" s="35"/>
      <c r="H20" s="19" t="s">
        <v>24</v>
      </c>
      <c r="I20" s="46">
        <v>40</v>
      </c>
      <c r="J20" s="46">
        <v>171</v>
      </c>
      <c r="K20" s="46">
        <v>26</v>
      </c>
      <c r="L20" s="46">
        <v>4</v>
      </c>
      <c r="M20" s="8">
        <f t="shared" si="1"/>
        <v>253</v>
      </c>
      <c r="N20" s="2">
        <f>M17+M18+M19+M20</f>
        <v>919.5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38</v>
      </c>
      <c r="C21" s="46">
        <v>149</v>
      </c>
      <c r="D21" s="46">
        <v>17</v>
      </c>
      <c r="E21" s="46">
        <v>4</v>
      </c>
      <c r="F21" s="6">
        <f t="shared" si="0"/>
        <v>212</v>
      </c>
      <c r="G21" s="36"/>
      <c r="H21" s="20" t="s">
        <v>25</v>
      </c>
      <c r="I21" s="46">
        <v>37</v>
      </c>
      <c r="J21" s="46">
        <v>152</v>
      </c>
      <c r="K21" s="46">
        <v>22</v>
      </c>
      <c r="L21" s="46">
        <v>4</v>
      </c>
      <c r="M21" s="6">
        <f t="shared" si="1"/>
        <v>224.5</v>
      </c>
      <c r="N21" s="2">
        <f>M18+M19+M20+M21</f>
        <v>931.5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59</v>
      </c>
      <c r="C22" s="46">
        <v>126</v>
      </c>
      <c r="D22" s="46">
        <v>26</v>
      </c>
      <c r="E22" s="46">
        <v>5</v>
      </c>
      <c r="F22" s="6">
        <f t="shared" si="0"/>
        <v>220</v>
      </c>
      <c r="G22" s="2"/>
      <c r="H22" s="21" t="s">
        <v>26</v>
      </c>
      <c r="I22" s="47">
        <v>39</v>
      </c>
      <c r="J22" s="47">
        <v>162</v>
      </c>
      <c r="K22" s="47">
        <v>20</v>
      </c>
      <c r="L22" s="47">
        <v>5</v>
      </c>
      <c r="M22" s="6">
        <f t="shared" si="1"/>
        <v>234</v>
      </c>
      <c r="N22" s="3">
        <f>M19+M20+M21+M22</f>
        <v>945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965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945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984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0"/>
      <c r="B24" s="181"/>
      <c r="C24" s="82" t="s">
        <v>73</v>
      </c>
      <c r="D24" s="86"/>
      <c r="E24" s="86"/>
      <c r="F24" s="87" t="s">
        <v>89</v>
      </c>
      <c r="G24" s="88"/>
      <c r="H24" s="180"/>
      <c r="I24" s="181"/>
      <c r="J24" s="82" t="s">
        <v>73</v>
      </c>
      <c r="K24" s="86"/>
      <c r="L24" s="86"/>
      <c r="M24" s="87" t="s">
        <v>93</v>
      </c>
      <c r="N24" s="88"/>
      <c r="O24" s="180"/>
      <c r="P24" s="181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0" t="s">
        <v>62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8" t="s">
        <v>54</v>
      </c>
      <c r="B5" s="168"/>
      <c r="C5" s="168"/>
      <c r="D5" s="26"/>
      <c r="E5" s="172" t="str">
        <f>'G-1'!E4:H4</f>
        <v>DE OBRA</v>
      </c>
      <c r="F5" s="172"/>
      <c r="G5" s="172"/>
      <c r="H5" s="17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2" t="s">
        <v>56</v>
      </c>
      <c r="B6" s="162"/>
      <c r="C6" s="162"/>
      <c r="D6" s="172" t="str">
        <f>'G-1'!D5:H5</f>
        <v>CL 72 - CR 38</v>
      </c>
      <c r="E6" s="172"/>
      <c r="F6" s="172"/>
      <c r="G6" s="172"/>
      <c r="H6" s="172"/>
      <c r="I6" s="162" t="s">
        <v>53</v>
      </c>
      <c r="J6" s="162"/>
      <c r="K6" s="162"/>
      <c r="L6" s="173">
        <f>'G-1'!L5:N5</f>
        <v>7238</v>
      </c>
      <c r="M6" s="173"/>
      <c r="N6" s="173"/>
      <c r="O6" s="12"/>
      <c r="P6" s="162" t="s">
        <v>58</v>
      </c>
      <c r="Q6" s="162"/>
      <c r="R6" s="162"/>
      <c r="S6" s="213">
        <f>'G-1'!S6:U6</f>
        <v>44403</v>
      </c>
      <c r="T6" s="213"/>
      <c r="U6" s="213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9" t="s">
        <v>36</v>
      </c>
      <c r="B8" s="163" t="s">
        <v>34</v>
      </c>
      <c r="C8" s="164"/>
      <c r="D8" s="164"/>
      <c r="E8" s="165"/>
      <c r="F8" s="159" t="s">
        <v>35</v>
      </c>
      <c r="G8" s="159" t="s">
        <v>37</v>
      </c>
      <c r="H8" s="159" t="s">
        <v>36</v>
      </c>
      <c r="I8" s="163" t="s">
        <v>34</v>
      </c>
      <c r="J8" s="164"/>
      <c r="K8" s="164"/>
      <c r="L8" s="165"/>
      <c r="M8" s="159" t="s">
        <v>35</v>
      </c>
      <c r="N8" s="159" t="s">
        <v>37</v>
      </c>
      <c r="O8" s="159" t="s">
        <v>36</v>
      </c>
      <c r="P8" s="163" t="s">
        <v>34</v>
      </c>
      <c r="Q8" s="164"/>
      <c r="R8" s="164"/>
      <c r="S8" s="165"/>
      <c r="T8" s="159" t="s">
        <v>35</v>
      </c>
      <c r="U8" s="159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f>'G-1'!B10+'G-2'!B10+'G-3'!B10+'G-4'!B10</f>
        <v>164</v>
      </c>
      <c r="C10" s="46">
        <f>'G-1'!C10+'G-2'!C10+'G-3'!C10+'G-4'!C10</f>
        <v>448</v>
      </c>
      <c r="D10" s="46">
        <f>'G-1'!D10+'G-2'!D10+'G-3'!D10+'G-4'!D10</f>
        <v>67</v>
      </c>
      <c r="E10" s="46">
        <f>'G-1'!E10+'G-2'!E10+'G-3'!E10+'G-4'!E10</f>
        <v>13</v>
      </c>
      <c r="F10" s="6">
        <f t="shared" ref="F10:F22" si="0">B10*0.5+C10*1+D10*2+E10*2.5</f>
        <v>696.5</v>
      </c>
      <c r="G10" s="2"/>
      <c r="H10" s="19" t="s">
        <v>4</v>
      </c>
      <c r="I10" s="46">
        <f>'G-1'!I10+'G-2'!I10+'G-3'!I10+'G-4'!I10</f>
        <v>184</v>
      </c>
      <c r="J10" s="46">
        <f>'G-1'!J10+'G-2'!J10+'G-3'!J10+'G-4'!J10</f>
        <v>482</v>
      </c>
      <c r="K10" s="46">
        <f>'G-1'!K10+'G-2'!K10+'G-3'!K10+'G-4'!K10</f>
        <v>66</v>
      </c>
      <c r="L10" s="46">
        <f>'G-1'!L10+'G-2'!L10+'G-3'!L10+'G-4'!L10</f>
        <v>12</v>
      </c>
      <c r="M10" s="6">
        <f t="shared" ref="M10:M22" si="1">I10*0.5+J10*1+K10*2+L10*2.5</f>
        <v>736</v>
      </c>
      <c r="N10" s="9">
        <f>F20+F21+F22+M10</f>
        <v>2979.5</v>
      </c>
      <c r="O10" s="19" t="s">
        <v>43</v>
      </c>
      <c r="P10" s="46">
        <f>'G-1'!P10+'G-2'!P10+'G-3'!P10+'G-4'!P10</f>
        <v>188</v>
      </c>
      <c r="Q10" s="46">
        <f>'G-1'!Q10+'G-2'!Q10+'G-3'!Q10+'G-4'!Q10</f>
        <v>521</v>
      </c>
      <c r="R10" s="46">
        <f>'G-1'!R10+'G-2'!R10+'G-3'!R10+'G-4'!R10</f>
        <v>66</v>
      </c>
      <c r="S10" s="46">
        <f>'G-1'!S10+'G-2'!S10+'G-3'!S10+'G-4'!S10</f>
        <v>14</v>
      </c>
      <c r="T10" s="6">
        <f t="shared" ref="T10:T21" si="2">P10*0.5+Q10*1+R10*2+S10*2.5</f>
        <v>782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204</v>
      </c>
      <c r="C11" s="46">
        <f>'G-1'!C11+'G-2'!C11+'G-3'!C11+'G-4'!C11</f>
        <v>519</v>
      </c>
      <c r="D11" s="46">
        <f>'G-1'!D11+'G-2'!D11+'G-3'!D11+'G-4'!D11</f>
        <v>71</v>
      </c>
      <c r="E11" s="46">
        <f>'G-1'!E11+'G-2'!E11+'G-3'!E11+'G-4'!E11</f>
        <v>7</v>
      </c>
      <c r="F11" s="6">
        <f t="shared" si="0"/>
        <v>780.5</v>
      </c>
      <c r="G11" s="2"/>
      <c r="H11" s="19" t="s">
        <v>5</v>
      </c>
      <c r="I11" s="46">
        <f>'G-1'!I11+'G-2'!I11+'G-3'!I11+'G-4'!I11</f>
        <v>174</v>
      </c>
      <c r="J11" s="46">
        <f>'G-1'!J11+'G-2'!J11+'G-3'!J11+'G-4'!J11</f>
        <v>522</v>
      </c>
      <c r="K11" s="46">
        <f>'G-1'!K11+'G-2'!K11+'G-3'!K11+'G-4'!K11</f>
        <v>66</v>
      </c>
      <c r="L11" s="46">
        <f>'G-1'!L11+'G-2'!L11+'G-3'!L11+'G-4'!L11</f>
        <v>8</v>
      </c>
      <c r="M11" s="6">
        <f t="shared" si="1"/>
        <v>761</v>
      </c>
      <c r="N11" s="9">
        <f>F21+F22+M10+M11</f>
        <v>2956.5</v>
      </c>
      <c r="O11" s="19" t="s">
        <v>44</v>
      </c>
      <c r="P11" s="46">
        <f>'G-1'!P11+'G-2'!P11+'G-3'!P11+'G-4'!P11</f>
        <v>193</v>
      </c>
      <c r="Q11" s="46">
        <f>'G-1'!Q11+'G-2'!Q11+'G-3'!Q11+'G-4'!Q11</f>
        <v>539</v>
      </c>
      <c r="R11" s="46">
        <f>'G-1'!R11+'G-2'!R11+'G-3'!R11+'G-4'!R11</f>
        <v>63</v>
      </c>
      <c r="S11" s="46">
        <f>'G-1'!S11+'G-2'!S11+'G-3'!S11+'G-4'!S11</f>
        <v>9</v>
      </c>
      <c r="T11" s="6">
        <f t="shared" si="2"/>
        <v>784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181</v>
      </c>
      <c r="C12" s="46">
        <f>'G-1'!C12+'G-2'!C12+'G-3'!C12+'G-4'!C12</f>
        <v>535</v>
      </c>
      <c r="D12" s="46">
        <f>'G-1'!D12+'G-2'!D12+'G-3'!D12+'G-4'!D12</f>
        <v>81</v>
      </c>
      <c r="E12" s="46">
        <f>'G-1'!E12+'G-2'!E12+'G-3'!E12+'G-4'!E12</f>
        <v>12</v>
      </c>
      <c r="F12" s="6">
        <f t="shared" si="0"/>
        <v>817.5</v>
      </c>
      <c r="G12" s="2"/>
      <c r="H12" s="19" t="s">
        <v>6</v>
      </c>
      <c r="I12" s="46">
        <f>'G-1'!I12+'G-2'!I12+'G-3'!I12+'G-4'!I12</f>
        <v>162</v>
      </c>
      <c r="J12" s="46">
        <f>'G-1'!J12+'G-2'!J12+'G-3'!J12+'G-4'!J12</f>
        <v>503</v>
      </c>
      <c r="K12" s="46">
        <f>'G-1'!K12+'G-2'!K12+'G-3'!K12+'G-4'!K12</f>
        <v>64</v>
      </c>
      <c r="L12" s="46">
        <f>'G-1'!L12+'G-2'!L12+'G-3'!L12+'G-4'!L12</f>
        <v>15</v>
      </c>
      <c r="M12" s="6">
        <f t="shared" si="1"/>
        <v>749.5</v>
      </c>
      <c r="N12" s="2">
        <f>F22+M10+M11+M12</f>
        <v>2943</v>
      </c>
      <c r="O12" s="19" t="s">
        <v>32</v>
      </c>
      <c r="P12" s="46">
        <f>'G-1'!P12+'G-2'!P12+'G-3'!P12+'G-4'!P12</f>
        <v>159</v>
      </c>
      <c r="Q12" s="46">
        <f>'G-1'!Q12+'G-2'!Q12+'G-3'!Q12+'G-4'!Q12</f>
        <v>503</v>
      </c>
      <c r="R12" s="46">
        <f>'G-1'!R12+'G-2'!R12+'G-3'!R12+'G-4'!R12</f>
        <v>63</v>
      </c>
      <c r="S12" s="46">
        <f>'G-1'!S12+'G-2'!S12+'G-3'!S12+'G-4'!S12</f>
        <v>15</v>
      </c>
      <c r="T12" s="6">
        <f t="shared" si="2"/>
        <v>746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174</v>
      </c>
      <c r="C13" s="46">
        <f>'G-1'!C13+'G-2'!C13+'G-3'!C13+'G-4'!C13</f>
        <v>531</v>
      </c>
      <c r="D13" s="46">
        <f>'G-1'!D13+'G-2'!D13+'G-3'!D13+'G-4'!D13</f>
        <v>78</v>
      </c>
      <c r="E13" s="46">
        <f>'G-1'!E13+'G-2'!E13+'G-3'!E13+'G-4'!E13</f>
        <v>10</v>
      </c>
      <c r="F13" s="6">
        <f t="shared" si="0"/>
        <v>799</v>
      </c>
      <c r="G13" s="2">
        <f t="shared" ref="G13:G19" si="3">F10+F11+F12+F13</f>
        <v>3093.5</v>
      </c>
      <c r="H13" s="19" t="s">
        <v>7</v>
      </c>
      <c r="I13" s="46">
        <f>'G-1'!I13+'G-2'!I13+'G-3'!I13+'G-4'!I13</f>
        <v>156</v>
      </c>
      <c r="J13" s="46">
        <f>'G-1'!J13+'G-2'!J13+'G-3'!J13+'G-4'!J13</f>
        <v>485</v>
      </c>
      <c r="K13" s="46">
        <f>'G-1'!K13+'G-2'!K13+'G-3'!K13+'G-4'!K13</f>
        <v>63</v>
      </c>
      <c r="L13" s="46">
        <f>'G-1'!L13+'G-2'!L13+'G-3'!L13+'G-4'!L13</f>
        <v>15</v>
      </c>
      <c r="M13" s="6">
        <f t="shared" si="1"/>
        <v>726.5</v>
      </c>
      <c r="N13" s="2">
        <f t="shared" ref="N13:N18" si="4">M10+M11+M12+M13</f>
        <v>2973</v>
      </c>
      <c r="O13" s="19" t="s">
        <v>33</v>
      </c>
      <c r="P13" s="46">
        <f>'G-1'!P13+'G-2'!P13+'G-3'!P13+'G-4'!P13</f>
        <v>173</v>
      </c>
      <c r="Q13" s="46">
        <f>'G-1'!Q13+'G-2'!Q13+'G-3'!Q13+'G-4'!Q13</f>
        <v>527</v>
      </c>
      <c r="R13" s="46">
        <f>'G-1'!R13+'G-2'!R13+'G-3'!R13+'G-4'!R13</f>
        <v>67</v>
      </c>
      <c r="S13" s="46">
        <f>'G-1'!S13+'G-2'!S13+'G-3'!S13+'G-4'!S13</f>
        <v>15</v>
      </c>
      <c r="T13" s="6">
        <f t="shared" si="2"/>
        <v>785</v>
      </c>
      <c r="U13" s="2">
        <f t="shared" ref="U13:U21" si="5">T10+T11+T12+T13</f>
        <v>3097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159</v>
      </c>
      <c r="C14" s="46">
        <f>'G-1'!C14+'G-2'!C14+'G-3'!C14+'G-4'!C14</f>
        <v>513</v>
      </c>
      <c r="D14" s="46">
        <f>'G-1'!D14+'G-2'!D14+'G-3'!D14+'G-4'!D14</f>
        <v>94</v>
      </c>
      <c r="E14" s="46">
        <f>'G-1'!E14+'G-2'!E14+'G-3'!E14+'G-4'!E14</f>
        <v>11</v>
      </c>
      <c r="F14" s="6">
        <f t="shared" si="0"/>
        <v>808</v>
      </c>
      <c r="G14" s="2">
        <f t="shared" si="3"/>
        <v>3205</v>
      </c>
      <c r="H14" s="19" t="s">
        <v>9</v>
      </c>
      <c r="I14" s="46">
        <f>'G-1'!I14+'G-2'!I14+'G-3'!I14+'G-4'!I14</f>
        <v>142</v>
      </c>
      <c r="J14" s="46">
        <f>'G-1'!J14+'G-2'!J14+'G-3'!J14+'G-4'!J14</f>
        <v>493</v>
      </c>
      <c r="K14" s="46">
        <f>'G-1'!K14+'G-2'!K14+'G-3'!K14+'G-4'!K14</f>
        <v>64</v>
      </c>
      <c r="L14" s="46">
        <f>'G-1'!L14+'G-2'!L14+'G-3'!L14+'G-4'!L14</f>
        <v>12</v>
      </c>
      <c r="M14" s="6">
        <f t="shared" si="1"/>
        <v>722</v>
      </c>
      <c r="N14" s="2">
        <f t="shared" si="4"/>
        <v>2959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2315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179</v>
      </c>
      <c r="C15" s="46">
        <f>'G-1'!C15+'G-2'!C15+'G-3'!C15+'G-4'!C15</f>
        <v>546</v>
      </c>
      <c r="D15" s="46">
        <f>'G-1'!D15+'G-2'!D15+'G-3'!D15+'G-4'!D15</f>
        <v>75</v>
      </c>
      <c r="E15" s="46">
        <f>'G-1'!E15+'G-2'!E15+'G-3'!E15+'G-4'!E15</f>
        <v>11</v>
      </c>
      <c r="F15" s="6">
        <f t="shared" si="0"/>
        <v>813</v>
      </c>
      <c r="G15" s="2">
        <f t="shared" si="3"/>
        <v>3237.5</v>
      </c>
      <c r="H15" s="19" t="s">
        <v>12</v>
      </c>
      <c r="I15" s="46">
        <f>'G-1'!I15+'G-2'!I15+'G-3'!I15+'G-4'!I15</f>
        <v>141</v>
      </c>
      <c r="J15" s="46">
        <f>'G-1'!J15+'G-2'!J15+'G-3'!J15+'G-4'!J15</f>
        <v>482</v>
      </c>
      <c r="K15" s="46">
        <f>'G-1'!K15+'G-2'!K15+'G-3'!K15+'G-4'!K15</f>
        <v>52</v>
      </c>
      <c r="L15" s="46">
        <f>'G-1'!L15+'G-2'!L15+'G-3'!L15+'G-4'!L15</f>
        <v>14</v>
      </c>
      <c r="M15" s="6">
        <f t="shared" si="1"/>
        <v>691.5</v>
      </c>
      <c r="N15" s="2">
        <f t="shared" si="4"/>
        <v>2889.5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1531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170</v>
      </c>
      <c r="C16" s="46">
        <f>'G-1'!C16+'G-2'!C16+'G-3'!C16+'G-4'!C16</f>
        <v>581</v>
      </c>
      <c r="D16" s="46">
        <f>'G-1'!D16+'G-2'!D16+'G-3'!D16+'G-4'!D16</f>
        <v>70</v>
      </c>
      <c r="E16" s="46">
        <f>'G-1'!E16+'G-2'!E16+'G-3'!E16+'G-4'!E16</f>
        <v>14</v>
      </c>
      <c r="F16" s="6">
        <f t="shared" si="0"/>
        <v>841</v>
      </c>
      <c r="G16" s="2">
        <f t="shared" si="3"/>
        <v>3261</v>
      </c>
      <c r="H16" s="19" t="s">
        <v>15</v>
      </c>
      <c r="I16" s="46">
        <f>'G-1'!I16+'G-2'!I16+'G-3'!I16+'G-4'!I16</f>
        <v>144</v>
      </c>
      <c r="J16" s="46">
        <f>'G-1'!J16+'G-2'!J16+'G-3'!J16+'G-4'!J16</f>
        <v>468</v>
      </c>
      <c r="K16" s="46">
        <f>'G-1'!K16+'G-2'!K16+'G-3'!K16+'G-4'!K16</f>
        <v>57</v>
      </c>
      <c r="L16" s="46">
        <f>'G-1'!L16+'G-2'!L16+'G-3'!L16+'G-4'!L16</f>
        <v>8</v>
      </c>
      <c r="M16" s="6">
        <f t="shared" si="1"/>
        <v>674</v>
      </c>
      <c r="N16" s="2">
        <f t="shared" si="4"/>
        <v>2814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785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177</v>
      </c>
      <c r="C17" s="46">
        <f>'G-1'!C17+'G-2'!C17+'G-3'!C17+'G-4'!C17</f>
        <v>538</v>
      </c>
      <c r="D17" s="46">
        <f>'G-1'!D17+'G-2'!D17+'G-3'!D17+'G-4'!D17</f>
        <v>75</v>
      </c>
      <c r="E17" s="46">
        <f>'G-1'!E17+'G-2'!E17+'G-3'!E17+'G-4'!E17</f>
        <v>12</v>
      </c>
      <c r="F17" s="6">
        <f t="shared" si="0"/>
        <v>806.5</v>
      </c>
      <c r="G17" s="2">
        <f t="shared" si="3"/>
        <v>3268.5</v>
      </c>
      <c r="H17" s="19" t="s">
        <v>18</v>
      </c>
      <c r="I17" s="46">
        <f>'G-1'!I17+'G-2'!I17+'G-3'!I17+'G-4'!I17</f>
        <v>177</v>
      </c>
      <c r="J17" s="46">
        <f>'G-1'!J17+'G-2'!J17+'G-3'!J17+'G-4'!J17</f>
        <v>523</v>
      </c>
      <c r="K17" s="46">
        <f>'G-1'!K17+'G-2'!K17+'G-3'!K17+'G-4'!K17</f>
        <v>66</v>
      </c>
      <c r="L17" s="46">
        <f>'G-1'!L17+'G-2'!L17+'G-3'!L17+'G-4'!L17</f>
        <v>6</v>
      </c>
      <c r="M17" s="6">
        <f t="shared" si="1"/>
        <v>758.5</v>
      </c>
      <c r="N17" s="2">
        <f t="shared" si="4"/>
        <v>2846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150</v>
      </c>
      <c r="C18" s="46">
        <f>'G-1'!C18+'G-2'!C18+'G-3'!C18+'G-4'!C18</f>
        <v>560</v>
      </c>
      <c r="D18" s="46">
        <f>'G-1'!D18+'G-2'!D18+'G-3'!D18+'G-4'!D18</f>
        <v>74</v>
      </c>
      <c r="E18" s="46">
        <f>'G-1'!E18+'G-2'!E18+'G-3'!E18+'G-4'!E18</f>
        <v>7</v>
      </c>
      <c r="F18" s="6">
        <f t="shared" si="0"/>
        <v>800.5</v>
      </c>
      <c r="G18" s="2">
        <f t="shared" si="3"/>
        <v>3261</v>
      </c>
      <c r="H18" s="19" t="s">
        <v>20</v>
      </c>
      <c r="I18" s="46">
        <f>'G-1'!I18+'G-2'!I18+'G-3'!I18+'G-4'!I18</f>
        <v>156</v>
      </c>
      <c r="J18" s="46">
        <f>'G-1'!J18+'G-2'!J18+'G-3'!J18+'G-4'!J18</f>
        <v>516</v>
      </c>
      <c r="K18" s="46">
        <f>'G-1'!K18+'G-2'!K18+'G-3'!K18+'G-4'!K18</f>
        <v>61</v>
      </c>
      <c r="L18" s="46">
        <f>'G-1'!L18+'G-2'!L18+'G-3'!L18+'G-4'!L18</f>
        <v>7</v>
      </c>
      <c r="M18" s="6">
        <f t="shared" si="1"/>
        <v>733.5</v>
      </c>
      <c r="N18" s="2">
        <f t="shared" si="4"/>
        <v>2857.5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165</v>
      </c>
      <c r="C19" s="47">
        <f>'G-1'!C19+'G-2'!C19+'G-3'!C19+'G-4'!C19</f>
        <v>559</v>
      </c>
      <c r="D19" s="47">
        <f>'G-1'!D19+'G-2'!D19+'G-3'!D19+'G-4'!D19</f>
        <v>73</v>
      </c>
      <c r="E19" s="47">
        <f>'G-1'!E19+'G-2'!E19+'G-3'!E19+'G-4'!E19</f>
        <v>14</v>
      </c>
      <c r="F19" s="7">
        <f t="shared" si="0"/>
        <v>822.5</v>
      </c>
      <c r="G19" s="3">
        <f t="shared" si="3"/>
        <v>3270.5</v>
      </c>
      <c r="H19" s="20" t="s">
        <v>22</v>
      </c>
      <c r="I19" s="46">
        <f>'G-1'!I19+'G-2'!I19+'G-3'!I19+'G-4'!I19</f>
        <v>164</v>
      </c>
      <c r="J19" s="46">
        <f>'G-1'!J19+'G-2'!J19+'G-3'!J19+'G-4'!J19</f>
        <v>528</v>
      </c>
      <c r="K19" s="46">
        <f>'G-1'!K19+'G-2'!K19+'G-3'!K19+'G-4'!K19</f>
        <v>64</v>
      </c>
      <c r="L19" s="46">
        <f>'G-1'!L19+'G-2'!L19+'G-3'!L19+'G-4'!L19</f>
        <v>10</v>
      </c>
      <c r="M19" s="6">
        <f t="shared" si="1"/>
        <v>763</v>
      </c>
      <c r="N19" s="2">
        <f>M16+M17+M18+M19</f>
        <v>2929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146</v>
      </c>
      <c r="C20" s="45">
        <f>'G-1'!C20+'G-2'!C20+'G-3'!C20+'G-4'!C20</f>
        <v>532</v>
      </c>
      <c r="D20" s="45">
        <f>'G-1'!D20+'G-2'!D20+'G-3'!D20+'G-4'!D20</f>
        <v>72</v>
      </c>
      <c r="E20" s="45">
        <f>'G-1'!E20+'G-2'!E20+'G-3'!E20+'G-4'!E20</f>
        <v>14</v>
      </c>
      <c r="F20" s="8">
        <f t="shared" si="0"/>
        <v>784</v>
      </c>
      <c r="G20" s="35"/>
      <c r="H20" s="19" t="s">
        <v>24</v>
      </c>
      <c r="I20" s="46">
        <f>'G-1'!I20+'G-2'!I20+'G-3'!I20+'G-4'!I20</f>
        <v>179</v>
      </c>
      <c r="J20" s="46">
        <f>'G-1'!J20+'G-2'!J20+'G-3'!J20+'G-4'!J20</f>
        <v>553</v>
      </c>
      <c r="K20" s="46">
        <f>'G-1'!K20+'G-2'!K20+'G-3'!K20+'G-4'!K20</f>
        <v>75</v>
      </c>
      <c r="L20" s="46">
        <f>'G-1'!L20+'G-2'!L20+'G-3'!L20+'G-4'!L20</f>
        <v>11</v>
      </c>
      <c r="M20" s="8">
        <f t="shared" si="1"/>
        <v>820</v>
      </c>
      <c r="N20" s="2">
        <f>M17+M18+M19+M20</f>
        <v>3075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157</v>
      </c>
      <c r="C21" s="46">
        <f>'G-1'!C21+'G-2'!C21+'G-3'!C21+'G-4'!C21</f>
        <v>526</v>
      </c>
      <c r="D21" s="46">
        <f>'G-1'!D21+'G-2'!D21+'G-3'!D21+'G-4'!D21</f>
        <v>68</v>
      </c>
      <c r="E21" s="46">
        <f>'G-1'!E21+'G-2'!E21+'G-3'!E21+'G-4'!E21</f>
        <v>9</v>
      </c>
      <c r="F21" s="6">
        <f t="shared" si="0"/>
        <v>763</v>
      </c>
      <c r="G21" s="36"/>
      <c r="H21" s="20" t="s">
        <v>25</v>
      </c>
      <c r="I21" s="46">
        <f>'G-1'!I21+'G-2'!I21+'G-3'!I21+'G-4'!I21</f>
        <v>169</v>
      </c>
      <c r="J21" s="46">
        <f>'G-1'!J21+'G-2'!J21+'G-3'!J21+'G-4'!J21</f>
        <v>518</v>
      </c>
      <c r="K21" s="46">
        <f>'G-1'!K21+'G-2'!K21+'G-3'!K21+'G-4'!K21</f>
        <v>66</v>
      </c>
      <c r="L21" s="46">
        <f>'G-1'!L21+'G-2'!L21+'G-3'!L21+'G-4'!L21</f>
        <v>11</v>
      </c>
      <c r="M21" s="6">
        <f t="shared" si="1"/>
        <v>762</v>
      </c>
      <c r="N21" s="2">
        <f>M18+M19+M20+M21</f>
        <v>3078.5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165</v>
      </c>
      <c r="C22" s="46">
        <f>'G-1'!C22+'G-2'!C22+'G-3'!C22+'G-4'!C22</f>
        <v>439</v>
      </c>
      <c r="D22" s="46">
        <f>'G-1'!D22+'G-2'!D22+'G-3'!D22+'G-4'!D22</f>
        <v>70</v>
      </c>
      <c r="E22" s="46">
        <f>'G-1'!E22+'G-2'!E22+'G-3'!E22+'G-4'!E22</f>
        <v>14</v>
      </c>
      <c r="F22" s="6">
        <f t="shared" si="0"/>
        <v>696.5</v>
      </c>
      <c r="G22" s="2"/>
      <c r="H22" s="21" t="s">
        <v>26</v>
      </c>
      <c r="I22" s="46">
        <f>'G-1'!I22+'G-2'!I22+'G-3'!I22+'G-4'!I22</f>
        <v>174</v>
      </c>
      <c r="J22" s="46">
        <f>'G-1'!J22+'G-2'!J22+'G-3'!J22+'G-4'!J22</f>
        <v>531</v>
      </c>
      <c r="K22" s="46">
        <f>'G-1'!K22+'G-2'!K22+'G-3'!K22+'G-4'!K22</f>
        <v>67</v>
      </c>
      <c r="L22" s="46">
        <f>'G-1'!L22+'G-2'!L22+'G-3'!L22+'G-4'!L22</f>
        <v>10</v>
      </c>
      <c r="M22" s="6">
        <f t="shared" si="1"/>
        <v>777</v>
      </c>
      <c r="N22" s="3">
        <f>M19+M20+M21+M22</f>
        <v>3122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3270.5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3122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3097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0"/>
      <c r="B24" s="181"/>
      <c r="C24" s="82" t="s">
        <v>73</v>
      </c>
      <c r="D24" s="86"/>
      <c r="E24" s="86"/>
      <c r="F24" s="87" t="s">
        <v>89</v>
      </c>
      <c r="G24" s="88"/>
      <c r="H24" s="180"/>
      <c r="I24" s="181"/>
      <c r="J24" s="82" t="s">
        <v>73</v>
      </c>
      <c r="K24" s="86"/>
      <c r="L24" s="86"/>
      <c r="M24" s="87" t="s">
        <v>93</v>
      </c>
      <c r="N24" s="88"/>
      <c r="O24" s="180"/>
      <c r="P24" s="181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1" t="s">
        <v>112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2" t="s">
        <v>113</v>
      </c>
      <c r="B4" s="232"/>
      <c r="C4" s="233" t="s">
        <v>60</v>
      </c>
      <c r="D4" s="233"/>
      <c r="E4" s="233"/>
      <c r="F4" s="110"/>
      <c r="G4" s="106"/>
      <c r="H4" s="106"/>
      <c r="I4" s="106"/>
      <c r="J4" s="106"/>
    </row>
    <row r="5" spans="1:10" x14ac:dyDescent="0.2">
      <c r="A5" s="162" t="s">
        <v>56</v>
      </c>
      <c r="B5" s="162"/>
      <c r="C5" s="234" t="str">
        <f>'G-1'!D5</f>
        <v>CL 72 - CR 38</v>
      </c>
      <c r="D5" s="234"/>
      <c r="E5" s="234"/>
      <c r="F5" s="111"/>
      <c r="G5" s="112"/>
      <c r="H5" s="103" t="s">
        <v>53</v>
      </c>
      <c r="I5" s="235">
        <f>'G-1'!L5</f>
        <v>7238</v>
      </c>
      <c r="J5" s="235"/>
    </row>
    <row r="6" spans="1:10" x14ac:dyDescent="0.2">
      <c r="A6" s="162" t="s">
        <v>114</v>
      </c>
      <c r="B6" s="162"/>
      <c r="C6" s="220" t="s">
        <v>152</v>
      </c>
      <c r="D6" s="220"/>
      <c r="E6" s="220"/>
      <c r="F6" s="111"/>
      <c r="G6" s="112"/>
      <c r="H6" s="103" t="s">
        <v>58</v>
      </c>
      <c r="I6" s="221">
        <f>'G-1'!S6</f>
        <v>44403</v>
      </c>
      <c r="J6" s="221"/>
    </row>
    <row r="7" spans="1:10" x14ac:dyDescent="0.2">
      <c r="A7" s="113"/>
      <c r="B7" s="113"/>
      <c r="C7" s="222"/>
      <c r="D7" s="222"/>
      <c r="E7" s="222"/>
      <c r="F7" s="222"/>
      <c r="G7" s="110"/>
      <c r="H7" s="114"/>
      <c r="I7" s="115"/>
      <c r="J7" s="106"/>
    </row>
    <row r="8" spans="1:10" x14ac:dyDescent="0.2">
      <c r="A8" s="223" t="s">
        <v>115</v>
      </c>
      <c r="B8" s="225" t="s">
        <v>116</v>
      </c>
      <c r="C8" s="223" t="s">
        <v>117</v>
      </c>
      <c r="D8" s="225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7" t="s">
        <v>123</v>
      </c>
      <c r="J8" s="229" t="s">
        <v>124</v>
      </c>
    </row>
    <row r="9" spans="1:10" x14ac:dyDescent="0.2">
      <c r="A9" s="224"/>
      <c r="B9" s="226"/>
      <c r="C9" s="224"/>
      <c r="D9" s="226"/>
      <c r="E9" s="119" t="s">
        <v>52</v>
      </c>
      <c r="F9" s="120" t="s">
        <v>0</v>
      </c>
      <c r="G9" s="121" t="s">
        <v>2</v>
      </c>
      <c r="H9" s="120" t="s">
        <v>3</v>
      </c>
      <c r="I9" s="228"/>
      <c r="J9" s="230"/>
    </row>
    <row r="10" spans="1:10" x14ac:dyDescent="0.2">
      <c r="A10" s="214" t="s">
        <v>125</v>
      </c>
      <c r="B10" s="217">
        <v>2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5"/>
      <c r="B11" s="218"/>
      <c r="C11" s="122" t="s">
        <v>127</v>
      </c>
      <c r="D11" s="125" t="s">
        <v>128</v>
      </c>
      <c r="E11" s="126">
        <v>73</v>
      </c>
      <c r="F11" s="126">
        <v>167</v>
      </c>
      <c r="G11" s="126">
        <v>50</v>
      </c>
      <c r="H11" s="126">
        <v>4</v>
      </c>
      <c r="I11" s="126">
        <f t="shared" ref="I11:I45" si="0">E11*0.5+F11+G11*2+H11*2.5</f>
        <v>313.5</v>
      </c>
      <c r="J11" s="127">
        <f>IF(I11=0,"0,00",I11/SUM(I10:I12)*100)</f>
        <v>73.419203747072601</v>
      </c>
    </row>
    <row r="12" spans="1:10" x14ac:dyDescent="0.2">
      <c r="A12" s="215"/>
      <c r="B12" s="218"/>
      <c r="C12" s="128" t="s">
        <v>137</v>
      </c>
      <c r="D12" s="129" t="s">
        <v>129</v>
      </c>
      <c r="E12" s="74">
        <v>18</v>
      </c>
      <c r="F12" s="74">
        <v>100</v>
      </c>
      <c r="G12" s="74">
        <v>1</v>
      </c>
      <c r="H12" s="74">
        <v>1</v>
      </c>
      <c r="I12" s="130">
        <f t="shared" si="0"/>
        <v>113.5</v>
      </c>
      <c r="J12" s="131">
        <f>IF(I12=0,"0,00",I12/SUM(I10:I12)*100)</f>
        <v>26.580796252927403</v>
      </c>
    </row>
    <row r="13" spans="1:10" x14ac:dyDescent="0.2">
      <c r="A13" s="215"/>
      <c r="B13" s="218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5"/>
      <c r="B14" s="218"/>
      <c r="C14" s="122" t="s">
        <v>130</v>
      </c>
      <c r="D14" s="125" t="s">
        <v>128</v>
      </c>
      <c r="E14" s="126">
        <v>99</v>
      </c>
      <c r="F14" s="126">
        <v>182</v>
      </c>
      <c r="G14" s="126">
        <v>32</v>
      </c>
      <c r="H14" s="126">
        <v>1</v>
      </c>
      <c r="I14" s="126">
        <f t="shared" si="0"/>
        <v>298</v>
      </c>
      <c r="J14" s="127">
        <f>IF(I14=0,"0,00",I14/SUM(I13:I15)*100)</f>
        <v>74.780426599749063</v>
      </c>
    </row>
    <row r="15" spans="1:10" x14ac:dyDescent="0.2">
      <c r="A15" s="215"/>
      <c r="B15" s="218"/>
      <c r="C15" s="128" t="s">
        <v>138</v>
      </c>
      <c r="D15" s="129" t="s">
        <v>129</v>
      </c>
      <c r="E15" s="74">
        <v>20</v>
      </c>
      <c r="F15" s="74">
        <v>75</v>
      </c>
      <c r="G15" s="74">
        <v>4</v>
      </c>
      <c r="H15" s="74">
        <v>3</v>
      </c>
      <c r="I15" s="130">
        <f t="shared" si="0"/>
        <v>100.5</v>
      </c>
      <c r="J15" s="131">
        <f>IF(I15=0,"0,00",I15/SUM(I13:I15)*100)</f>
        <v>25.219573400250937</v>
      </c>
    </row>
    <row r="16" spans="1:10" x14ac:dyDescent="0.2">
      <c r="A16" s="215"/>
      <c r="B16" s="218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5"/>
      <c r="B17" s="218"/>
      <c r="C17" s="122" t="s">
        <v>131</v>
      </c>
      <c r="D17" s="125" t="s">
        <v>128</v>
      </c>
      <c r="E17" s="126">
        <v>66</v>
      </c>
      <c r="F17" s="126">
        <v>142</v>
      </c>
      <c r="G17" s="126">
        <v>28</v>
      </c>
      <c r="H17" s="126">
        <v>0</v>
      </c>
      <c r="I17" s="126">
        <f t="shared" si="0"/>
        <v>231</v>
      </c>
      <c r="J17" s="127">
        <f>IF(I17=0,"0,00",I17/SUM(I16:I18)*100)</f>
        <v>73.101265822784811</v>
      </c>
    </row>
    <row r="18" spans="1:10" x14ac:dyDescent="0.2">
      <c r="A18" s="216"/>
      <c r="B18" s="219"/>
      <c r="C18" s="133" t="s">
        <v>139</v>
      </c>
      <c r="D18" s="129" t="s">
        <v>129</v>
      </c>
      <c r="E18" s="74">
        <v>4</v>
      </c>
      <c r="F18" s="74">
        <v>76</v>
      </c>
      <c r="G18" s="74">
        <v>1</v>
      </c>
      <c r="H18" s="74">
        <v>2</v>
      </c>
      <c r="I18" s="130">
        <f t="shared" si="0"/>
        <v>85</v>
      </c>
      <c r="J18" s="131">
        <f>IF(I18=0,"0,00",I18/SUM(I16:I18)*100)</f>
        <v>26.898734177215189</v>
      </c>
    </row>
    <row r="19" spans="1:10" x14ac:dyDescent="0.2">
      <c r="A19" s="214" t="s">
        <v>132</v>
      </c>
      <c r="B19" s="217">
        <v>2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5"/>
      <c r="B20" s="218"/>
      <c r="C20" s="122" t="s">
        <v>127</v>
      </c>
      <c r="D20" s="125" t="s">
        <v>128</v>
      </c>
      <c r="E20" s="126">
        <v>43</v>
      </c>
      <c r="F20" s="126">
        <v>210</v>
      </c>
      <c r="G20" s="126">
        <v>33</v>
      </c>
      <c r="H20" s="126">
        <v>4</v>
      </c>
      <c r="I20" s="126">
        <f t="shared" si="0"/>
        <v>307.5</v>
      </c>
      <c r="J20" s="127">
        <f>IF(I20=0,"0,00",I20/SUM(I19:I21)*100)</f>
        <v>89.78102189781022</v>
      </c>
    </row>
    <row r="21" spans="1:10" x14ac:dyDescent="0.2">
      <c r="A21" s="215"/>
      <c r="B21" s="218"/>
      <c r="C21" s="128" t="s">
        <v>140</v>
      </c>
      <c r="D21" s="129" t="s">
        <v>129</v>
      </c>
      <c r="E21" s="74">
        <v>15</v>
      </c>
      <c r="F21" s="74">
        <v>23</v>
      </c>
      <c r="G21" s="74">
        <v>1</v>
      </c>
      <c r="H21" s="74">
        <v>1</v>
      </c>
      <c r="I21" s="130">
        <f t="shared" si="0"/>
        <v>35</v>
      </c>
      <c r="J21" s="131">
        <f>IF(I21=0,"0,00",I21/SUM(I19:I21)*100)</f>
        <v>10.218978102189782</v>
      </c>
    </row>
    <row r="22" spans="1:10" x14ac:dyDescent="0.2">
      <c r="A22" s="215"/>
      <c r="B22" s="218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5"/>
      <c r="B23" s="218"/>
      <c r="C23" s="122" t="s">
        <v>130</v>
      </c>
      <c r="D23" s="125" t="s">
        <v>128</v>
      </c>
      <c r="E23" s="126">
        <v>72</v>
      </c>
      <c r="F23" s="126">
        <v>235</v>
      </c>
      <c r="G23" s="126">
        <v>37</v>
      </c>
      <c r="H23" s="126">
        <v>2</v>
      </c>
      <c r="I23" s="126">
        <f t="shared" si="0"/>
        <v>350</v>
      </c>
      <c r="J23" s="127">
        <f>IF(I23=0,"0,00",I23/SUM(I22:I24)*100)</f>
        <v>91.383812010443862</v>
      </c>
    </row>
    <row r="24" spans="1:10" x14ac:dyDescent="0.2">
      <c r="A24" s="215"/>
      <c r="B24" s="218"/>
      <c r="C24" s="128" t="s">
        <v>141</v>
      </c>
      <c r="D24" s="129" t="s">
        <v>129</v>
      </c>
      <c r="E24" s="74">
        <v>11</v>
      </c>
      <c r="F24" s="74">
        <v>25</v>
      </c>
      <c r="G24" s="74">
        <v>0</v>
      </c>
      <c r="H24" s="74">
        <v>1</v>
      </c>
      <c r="I24" s="130">
        <f t="shared" si="0"/>
        <v>33</v>
      </c>
      <c r="J24" s="131">
        <f>IF(I24=0,"0,00",I24/SUM(I22:I24)*100)</f>
        <v>8.6161879895561366</v>
      </c>
    </row>
    <row r="25" spans="1:10" x14ac:dyDescent="0.2">
      <c r="A25" s="215"/>
      <c r="B25" s="218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5"/>
      <c r="B26" s="218"/>
      <c r="C26" s="122" t="s">
        <v>131</v>
      </c>
      <c r="D26" s="125" t="s">
        <v>128</v>
      </c>
      <c r="E26" s="126">
        <v>69</v>
      </c>
      <c r="F26" s="126">
        <v>200</v>
      </c>
      <c r="G26" s="126">
        <v>33</v>
      </c>
      <c r="H26" s="126">
        <v>5</v>
      </c>
      <c r="I26" s="126">
        <f t="shared" si="0"/>
        <v>313</v>
      </c>
      <c r="J26" s="127">
        <f>IF(I26=0,"0,00",I26/SUM(I25:I27)*100)</f>
        <v>89.556509298998563</v>
      </c>
    </row>
    <row r="27" spans="1:10" x14ac:dyDescent="0.2">
      <c r="A27" s="216"/>
      <c r="B27" s="219"/>
      <c r="C27" s="133" t="s">
        <v>142</v>
      </c>
      <c r="D27" s="129" t="s">
        <v>129</v>
      </c>
      <c r="E27" s="74">
        <v>11</v>
      </c>
      <c r="F27" s="74">
        <v>29</v>
      </c>
      <c r="G27" s="74">
        <v>1</v>
      </c>
      <c r="H27" s="74">
        <v>0</v>
      </c>
      <c r="I27" s="130">
        <f t="shared" si="0"/>
        <v>36.5</v>
      </c>
      <c r="J27" s="131">
        <f>IF(I27=0,"0,00",I27/SUM(I25:I27)*100)</f>
        <v>10.44349070100143</v>
      </c>
    </row>
    <row r="28" spans="1:10" x14ac:dyDescent="0.2">
      <c r="A28" s="214" t="s">
        <v>133</v>
      </c>
      <c r="B28" s="217">
        <v>2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5"/>
      <c r="B29" s="218"/>
      <c r="C29" s="122" t="s">
        <v>127</v>
      </c>
      <c r="D29" s="125" t="s">
        <v>128</v>
      </c>
      <c r="E29" s="126">
        <v>56</v>
      </c>
      <c r="F29" s="126">
        <v>223</v>
      </c>
      <c r="G29" s="126">
        <v>22</v>
      </c>
      <c r="H29" s="126">
        <v>7</v>
      </c>
      <c r="I29" s="126">
        <f t="shared" si="0"/>
        <v>312.5</v>
      </c>
      <c r="J29" s="127">
        <f>IF(I29=0,"0,00",I29/SUM(I28:I30)*100)</f>
        <v>96.15384615384616</v>
      </c>
    </row>
    <row r="30" spans="1:10" x14ac:dyDescent="0.2">
      <c r="A30" s="215"/>
      <c r="B30" s="218"/>
      <c r="C30" s="128" t="s">
        <v>143</v>
      </c>
      <c r="D30" s="129" t="s">
        <v>129</v>
      </c>
      <c r="E30" s="74">
        <v>2</v>
      </c>
      <c r="F30" s="74">
        <v>9</v>
      </c>
      <c r="G30" s="74">
        <v>0</v>
      </c>
      <c r="H30" s="74">
        <v>1</v>
      </c>
      <c r="I30" s="130">
        <f t="shared" si="0"/>
        <v>12.5</v>
      </c>
      <c r="J30" s="131">
        <f>IF(I30=0,"0,00",I30/SUM(I28:I30)*100)</f>
        <v>3.8461538461538463</v>
      </c>
    </row>
    <row r="31" spans="1:10" x14ac:dyDescent="0.2">
      <c r="A31" s="215"/>
      <c r="B31" s="218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5"/>
      <c r="B32" s="218"/>
      <c r="C32" s="122" t="s">
        <v>130</v>
      </c>
      <c r="D32" s="125" t="s">
        <v>128</v>
      </c>
      <c r="E32" s="126">
        <v>62</v>
      </c>
      <c r="F32" s="126">
        <v>207</v>
      </c>
      <c r="G32" s="126">
        <v>19</v>
      </c>
      <c r="H32" s="126">
        <v>5</v>
      </c>
      <c r="I32" s="126">
        <f t="shared" si="0"/>
        <v>288.5</v>
      </c>
      <c r="J32" s="127">
        <f>IF(I32=0,"0,00",I32/SUM(I31:I33)*100)</f>
        <v>95.847176079734226</v>
      </c>
    </row>
    <row r="33" spans="1:10" x14ac:dyDescent="0.2">
      <c r="A33" s="215"/>
      <c r="B33" s="218"/>
      <c r="C33" s="128" t="s">
        <v>144</v>
      </c>
      <c r="D33" s="129" t="s">
        <v>129</v>
      </c>
      <c r="E33" s="74">
        <v>3</v>
      </c>
      <c r="F33" s="74">
        <v>11</v>
      </c>
      <c r="G33" s="74">
        <v>0</v>
      </c>
      <c r="H33" s="74">
        <v>0</v>
      </c>
      <c r="I33" s="130">
        <f t="shared" si="0"/>
        <v>12.5</v>
      </c>
      <c r="J33" s="131">
        <f>IF(I33=0,"0,00",I33/SUM(I31:I33)*100)</f>
        <v>4.1528239202657806</v>
      </c>
    </row>
    <row r="34" spans="1:10" x14ac:dyDescent="0.2">
      <c r="A34" s="215"/>
      <c r="B34" s="218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5"/>
      <c r="B35" s="218"/>
      <c r="C35" s="122" t="s">
        <v>131</v>
      </c>
      <c r="D35" s="125" t="s">
        <v>128</v>
      </c>
      <c r="E35" s="126">
        <v>59</v>
      </c>
      <c r="F35" s="126">
        <v>238</v>
      </c>
      <c r="G35" s="126">
        <v>23</v>
      </c>
      <c r="H35" s="126">
        <v>12</v>
      </c>
      <c r="I35" s="126">
        <f t="shared" si="0"/>
        <v>343.5</v>
      </c>
      <c r="J35" s="127">
        <f>IF(I35=0,"0,00",I35/SUM(I34:I36)*100)</f>
        <v>96.21848739495799</v>
      </c>
    </row>
    <row r="36" spans="1:10" x14ac:dyDescent="0.2">
      <c r="A36" s="216"/>
      <c r="B36" s="219"/>
      <c r="C36" s="133" t="s">
        <v>145</v>
      </c>
      <c r="D36" s="129" t="s">
        <v>129</v>
      </c>
      <c r="E36" s="74">
        <v>7</v>
      </c>
      <c r="F36" s="74">
        <v>10</v>
      </c>
      <c r="G36" s="74">
        <v>0</v>
      </c>
      <c r="H36" s="74">
        <v>0</v>
      </c>
      <c r="I36" s="130">
        <f t="shared" si="0"/>
        <v>13.5</v>
      </c>
      <c r="J36" s="131">
        <f>IF(I36=0,"0,00",I36/SUM(I34:I36)*100)</f>
        <v>3.7815126050420167</v>
      </c>
    </row>
    <row r="37" spans="1:10" x14ac:dyDescent="0.2">
      <c r="A37" s="214" t="s">
        <v>134</v>
      </c>
      <c r="B37" s="217">
        <v>1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5"/>
      <c r="B38" s="218"/>
      <c r="C38" s="122" t="s">
        <v>127</v>
      </c>
      <c r="D38" s="125" t="s">
        <v>128</v>
      </c>
      <c r="E38" s="126">
        <v>91</v>
      </c>
      <c r="F38" s="126">
        <v>281</v>
      </c>
      <c r="G38" s="126">
        <v>36</v>
      </c>
      <c r="H38" s="126">
        <v>17</v>
      </c>
      <c r="I38" s="126">
        <f t="shared" si="0"/>
        <v>441</v>
      </c>
      <c r="J38" s="127">
        <f>IF(I38=0,"0,00",I38/SUM(I37:I39)*100)</f>
        <v>86.896551724137922</v>
      </c>
    </row>
    <row r="39" spans="1:10" x14ac:dyDescent="0.2">
      <c r="A39" s="215"/>
      <c r="B39" s="218"/>
      <c r="C39" s="128" t="s">
        <v>146</v>
      </c>
      <c r="D39" s="129" t="s">
        <v>129</v>
      </c>
      <c r="E39" s="74">
        <v>23</v>
      </c>
      <c r="F39" s="74">
        <v>39</v>
      </c>
      <c r="G39" s="74">
        <v>8</v>
      </c>
      <c r="H39" s="74">
        <v>0</v>
      </c>
      <c r="I39" s="130">
        <f t="shared" si="0"/>
        <v>66.5</v>
      </c>
      <c r="J39" s="131">
        <f>IF(I39=0,"0,00",I39/SUM(I37:I39)*100)</f>
        <v>13.103448275862069</v>
      </c>
    </row>
    <row r="40" spans="1:10" x14ac:dyDescent="0.2">
      <c r="A40" s="215"/>
      <c r="B40" s="218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5"/>
      <c r="B41" s="218"/>
      <c r="C41" s="122" t="s">
        <v>130</v>
      </c>
      <c r="D41" s="125" t="s">
        <v>128</v>
      </c>
      <c r="E41" s="126">
        <v>66</v>
      </c>
      <c r="F41" s="126">
        <v>267</v>
      </c>
      <c r="G41" s="126">
        <v>33</v>
      </c>
      <c r="H41" s="126">
        <v>9</v>
      </c>
      <c r="I41" s="126">
        <f t="shared" si="0"/>
        <v>388.5</v>
      </c>
      <c r="J41" s="127">
        <f>IF(I41=0,"0,00",I41/SUM(I40:I42)*100)</f>
        <v>84.732824427480907</v>
      </c>
    </row>
    <row r="42" spans="1:10" x14ac:dyDescent="0.2">
      <c r="A42" s="215"/>
      <c r="B42" s="218"/>
      <c r="C42" s="128" t="s">
        <v>147</v>
      </c>
      <c r="D42" s="129" t="s">
        <v>129</v>
      </c>
      <c r="E42" s="74">
        <v>10</v>
      </c>
      <c r="F42" s="74">
        <v>47</v>
      </c>
      <c r="G42" s="74">
        <v>9</v>
      </c>
      <c r="H42" s="74">
        <v>0</v>
      </c>
      <c r="I42" s="130">
        <f t="shared" si="0"/>
        <v>70</v>
      </c>
      <c r="J42" s="131">
        <f>IF(I42=0,"0,00",I42/SUM(I40:I42)*100)</f>
        <v>15.267175572519085</v>
      </c>
    </row>
    <row r="43" spans="1:10" x14ac:dyDescent="0.2">
      <c r="A43" s="215"/>
      <c r="B43" s="218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5"/>
      <c r="B44" s="218"/>
      <c r="C44" s="122" t="s">
        <v>131</v>
      </c>
      <c r="D44" s="125" t="s">
        <v>128</v>
      </c>
      <c r="E44" s="126">
        <v>110</v>
      </c>
      <c r="F44" s="126">
        <v>293</v>
      </c>
      <c r="G44" s="126">
        <v>35</v>
      </c>
      <c r="H44" s="126">
        <v>10</v>
      </c>
      <c r="I44" s="126">
        <f t="shared" si="0"/>
        <v>443</v>
      </c>
      <c r="J44" s="127">
        <f>IF(I44=0,"0,00",I44/SUM(I43:I45)*100)</f>
        <v>87.290640394088669</v>
      </c>
    </row>
    <row r="45" spans="1:10" x14ac:dyDescent="0.2">
      <c r="A45" s="216"/>
      <c r="B45" s="219"/>
      <c r="C45" s="133" t="s">
        <v>148</v>
      </c>
      <c r="D45" s="129" t="s">
        <v>129</v>
      </c>
      <c r="E45" s="74">
        <v>4</v>
      </c>
      <c r="F45" s="74">
        <v>42</v>
      </c>
      <c r="G45" s="74">
        <v>9</v>
      </c>
      <c r="H45" s="74">
        <v>1</v>
      </c>
      <c r="I45" s="135">
        <f t="shared" si="0"/>
        <v>64.5</v>
      </c>
      <c r="J45" s="131">
        <f>IF(I45=0,"0,00",I45/SUM(I43:I45)*100)</f>
        <v>12.709359605911331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3" t="s">
        <v>95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3" t="s">
        <v>96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3" t="s">
        <v>97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9" t="s">
        <v>98</v>
      </c>
      <c r="B8" s="239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9" t="s">
        <v>100</v>
      </c>
      <c r="M8" s="239"/>
      <c r="N8" s="239"/>
      <c r="O8" s="238" t="str">
        <f>'G-1'!D5</f>
        <v>CL 72 - CR 38</v>
      </c>
      <c r="P8" s="238"/>
      <c r="Q8" s="238"/>
      <c r="R8" s="238"/>
      <c r="S8" s="238"/>
      <c r="T8" s="92"/>
      <c r="U8" s="92"/>
      <c r="V8" s="239" t="s">
        <v>101</v>
      </c>
      <c r="W8" s="239"/>
      <c r="X8" s="239"/>
      <c r="Y8" s="238">
        <f>'G-1'!L5</f>
        <v>7238</v>
      </c>
      <c r="Z8" s="238"/>
      <c r="AA8" s="238"/>
      <c r="AB8" s="92"/>
      <c r="AC8" s="92"/>
      <c r="AD8" s="92"/>
      <c r="AE8" s="92"/>
      <c r="AF8" s="92"/>
      <c r="AG8" s="92"/>
      <c r="AH8" s="239" t="s">
        <v>102</v>
      </c>
      <c r="AI8" s="239"/>
      <c r="AJ8" s="240">
        <f>'G-1'!S6</f>
        <v>44403</v>
      </c>
      <c r="AK8" s="240"/>
      <c r="AL8" s="240"/>
      <c r="AM8" s="240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2" t="s">
        <v>47</v>
      </c>
      <c r="E10" s="242"/>
      <c r="F10" s="242"/>
      <c r="G10" s="24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2" t="s">
        <v>136</v>
      </c>
      <c r="T10" s="242"/>
      <c r="U10" s="242"/>
      <c r="V10" s="24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2" t="s">
        <v>49</v>
      </c>
      <c r="AI10" s="242"/>
      <c r="AJ10" s="242"/>
      <c r="AK10" s="24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1" t="s">
        <v>104</v>
      </c>
      <c r="U12" s="241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656.5</v>
      </c>
      <c r="AV12" s="97">
        <f t="shared" si="0"/>
        <v>725.5</v>
      </c>
      <c r="AW12" s="97">
        <f t="shared" si="0"/>
        <v>753</v>
      </c>
      <c r="AX12" s="97">
        <f t="shared" si="0"/>
        <v>758</v>
      </c>
      <c r="AY12" s="97">
        <f t="shared" si="0"/>
        <v>785.5</v>
      </c>
      <c r="AZ12" s="97">
        <f t="shared" si="0"/>
        <v>755</v>
      </c>
      <c r="BA12" s="97">
        <f t="shared" si="0"/>
        <v>738</v>
      </c>
      <c r="BB12" s="97"/>
      <c r="BC12" s="97"/>
      <c r="BD12" s="97"/>
      <c r="BE12" s="97">
        <f t="shared" ref="BE12:BQ12" si="1">P14</f>
        <v>752.5</v>
      </c>
      <c r="BF12" s="97">
        <f t="shared" si="1"/>
        <v>791</v>
      </c>
      <c r="BG12" s="97">
        <f t="shared" si="1"/>
        <v>787</v>
      </c>
      <c r="BH12" s="97">
        <f t="shared" si="1"/>
        <v>804</v>
      </c>
      <c r="BI12" s="97">
        <f t="shared" si="1"/>
        <v>801</v>
      </c>
      <c r="BJ12" s="97">
        <f t="shared" si="1"/>
        <v>766</v>
      </c>
      <c r="BK12" s="97">
        <f t="shared" si="1"/>
        <v>736.5</v>
      </c>
      <c r="BL12" s="97">
        <f t="shared" si="1"/>
        <v>733</v>
      </c>
      <c r="BM12" s="97">
        <f t="shared" si="1"/>
        <v>715.5</v>
      </c>
      <c r="BN12" s="97">
        <f t="shared" si="1"/>
        <v>717</v>
      </c>
      <c r="BO12" s="97">
        <f t="shared" si="1"/>
        <v>750.5</v>
      </c>
      <c r="BP12" s="97">
        <f t="shared" si="1"/>
        <v>776.5</v>
      </c>
      <c r="BQ12" s="97">
        <f t="shared" si="1"/>
        <v>798</v>
      </c>
      <c r="BR12" s="97"/>
      <c r="BS12" s="97"/>
      <c r="BT12" s="97"/>
      <c r="BU12" s="97">
        <f t="shared" ref="BU12:CC12" si="2">AG14</f>
        <v>732</v>
      </c>
      <c r="BV12" s="97">
        <f t="shared" si="2"/>
        <v>529.5</v>
      </c>
      <c r="BW12" s="97">
        <f t="shared" si="2"/>
        <v>316</v>
      </c>
      <c r="BX12" s="97">
        <f t="shared" si="2"/>
        <v>173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127.5</v>
      </c>
      <c r="C13" s="149">
        <f>'G-1'!F11</f>
        <v>162.5</v>
      </c>
      <c r="D13" s="149">
        <f>'G-1'!F12</f>
        <v>183</v>
      </c>
      <c r="E13" s="149">
        <f>'G-1'!F13</f>
        <v>183.5</v>
      </c>
      <c r="F13" s="149">
        <f>'G-1'!F14</f>
        <v>196.5</v>
      </c>
      <c r="G13" s="149">
        <f>'G-1'!F15</f>
        <v>190</v>
      </c>
      <c r="H13" s="149">
        <f>'G-1'!F16</f>
        <v>188</v>
      </c>
      <c r="I13" s="149">
        <f>'G-1'!F17</f>
        <v>211</v>
      </c>
      <c r="J13" s="149">
        <f>'G-1'!F18</f>
        <v>166</v>
      </c>
      <c r="K13" s="149">
        <f>'G-1'!F19</f>
        <v>173</v>
      </c>
      <c r="L13" s="150"/>
      <c r="M13" s="149">
        <f>'G-1'!F20</f>
        <v>182</v>
      </c>
      <c r="N13" s="149">
        <f>'G-1'!F21</f>
        <v>212.5</v>
      </c>
      <c r="O13" s="149">
        <f>'G-1'!F22</f>
        <v>164.5</v>
      </c>
      <c r="P13" s="149">
        <f>'G-1'!M10</f>
        <v>193.5</v>
      </c>
      <c r="Q13" s="149">
        <f>'G-1'!M11</f>
        <v>220.5</v>
      </c>
      <c r="R13" s="149">
        <f>'G-1'!M12</f>
        <v>208.5</v>
      </c>
      <c r="S13" s="149">
        <f>'G-1'!M13</f>
        <v>181.5</v>
      </c>
      <c r="T13" s="149">
        <f>'G-1'!M14</f>
        <v>190.5</v>
      </c>
      <c r="U13" s="149">
        <f>'G-1'!M15</f>
        <v>185.5</v>
      </c>
      <c r="V13" s="149">
        <f>'G-1'!M16</f>
        <v>179</v>
      </c>
      <c r="W13" s="149">
        <f>'G-1'!M17</f>
        <v>178</v>
      </c>
      <c r="X13" s="149">
        <f>'G-1'!M18</f>
        <v>173</v>
      </c>
      <c r="Y13" s="149">
        <f>'G-1'!M19</f>
        <v>187</v>
      </c>
      <c r="Z13" s="149">
        <f>'G-1'!M20</f>
        <v>212.5</v>
      </c>
      <c r="AA13" s="149">
        <f>'G-1'!M21</f>
        <v>204</v>
      </c>
      <c r="AB13" s="149">
        <f>'G-1'!M22</f>
        <v>194.5</v>
      </c>
      <c r="AC13" s="150"/>
      <c r="AD13" s="149">
        <f>'G-1'!T10</f>
        <v>202.5</v>
      </c>
      <c r="AE13" s="149">
        <f>'G-1'!T11</f>
        <v>213.5</v>
      </c>
      <c r="AF13" s="149">
        <f>'G-1'!T12</f>
        <v>143</v>
      </c>
      <c r="AG13" s="149">
        <f>'G-1'!T13</f>
        <v>173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656.5</v>
      </c>
      <c r="F14" s="149">
        <f t="shared" ref="F14:K14" si="3">C13+D13+E13+F13</f>
        <v>725.5</v>
      </c>
      <c r="G14" s="149">
        <f t="shared" si="3"/>
        <v>753</v>
      </c>
      <c r="H14" s="149">
        <f t="shared" si="3"/>
        <v>758</v>
      </c>
      <c r="I14" s="149">
        <f t="shared" si="3"/>
        <v>785.5</v>
      </c>
      <c r="J14" s="149">
        <f t="shared" si="3"/>
        <v>755</v>
      </c>
      <c r="K14" s="149">
        <f t="shared" si="3"/>
        <v>738</v>
      </c>
      <c r="L14" s="150"/>
      <c r="M14" s="149"/>
      <c r="N14" s="149"/>
      <c r="O14" s="149"/>
      <c r="P14" s="149">
        <f>M13+N13+O13+P13</f>
        <v>752.5</v>
      </c>
      <c r="Q14" s="149">
        <f t="shared" ref="Q14:AB14" si="4">N13+O13+P13+Q13</f>
        <v>791</v>
      </c>
      <c r="R14" s="149">
        <f t="shared" si="4"/>
        <v>787</v>
      </c>
      <c r="S14" s="149">
        <f t="shared" si="4"/>
        <v>804</v>
      </c>
      <c r="T14" s="149">
        <f t="shared" si="4"/>
        <v>801</v>
      </c>
      <c r="U14" s="149">
        <f t="shared" si="4"/>
        <v>766</v>
      </c>
      <c r="V14" s="149">
        <f t="shared" si="4"/>
        <v>736.5</v>
      </c>
      <c r="W14" s="149">
        <f t="shared" si="4"/>
        <v>733</v>
      </c>
      <c r="X14" s="149">
        <f t="shared" si="4"/>
        <v>715.5</v>
      </c>
      <c r="Y14" s="149">
        <f t="shared" si="4"/>
        <v>717</v>
      </c>
      <c r="Z14" s="149">
        <f t="shared" si="4"/>
        <v>750.5</v>
      </c>
      <c r="AA14" s="149">
        <f t="shared" si="4"/>
        <v>776.5</v>
      </c>
      <c r="AB14" s="149">
        <f t="shared" si="4"/>
        <v>798</v>
      </c>
      <c r="AC14" s="150"/>
      <c r="AD14" s="149"/>
      <c r="AE14" s="149"/>
      <c r="AF14" s="149"/>
      <c r="AG14" s="149">
        <f>AD13+AE13+AF13+AG13</f>
        <v>732</v>
      </c>
      <c r="AH14" s="149">
        <f t="shared" ref="AH14:AO14" si="5">AE13+AF13+AG13+AH13</f>
        <v>529.5</v>
      </c>
      <c r="AI14" s="149">
        <f t="shared" si="5"/>
        <v>316</v>
      </c>
      <c r="AJ14" s="149">
        <f t="shared" si="5"/>
        <v>173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0.73419203747072603</v>
      </c>
      <c r="H15" s="152"/>
      <c r="I15" s="152" t="s">
        <v>110</v>
      </c>
      <c r="J15" s="153">
        <f>DIRECCIONALIDAD!J12/100</f>
        <v>0.26580796252927402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0.74780426599749061</v>
      </c>
      <c r="V15" s="152"/>
      <c r="W15" s="152"/>
      <c r="X15" s="152"/>
      <c r="Y15" s="152" t="s">
        <v>110</v>
      </c>
      <c r="Z15" s="153">
        <f>DIRECCIONALIDAD!J15/100</f>
        <v>0.25219573400250939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0.73101265822784811</v>
      </c>
      <c r="AL15" s="152"/>
      <c r="AM15" s="152"/>
      <c r="AN15" s="152" t="s">
        <v>110</v>
      </c>
      <c r="AO15" s="155">
        <f>DIRECCIONALIDAD!J18/100</f>
        <v>0.26898734177215189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6" t="s">
        <v>104</v>
      </c>
      <c r="U16" s="236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227</v>
      </c>
      <c r="C17" s="149">
        <f>'G-2'!F11</f>
        <v>252</v>
      </c>
      <c r="D17" s="149">
        <f>'G-2'!F12</f>
        <v>242</v>
      </c>
      <c r="E17" s="149">
        <f>'G-2'!F13</f>
        <v>209.5</v>
      </c>
      <c r="F17" s="149">
        <f>'G-2'!F14</f>
        <v>220</v>
      </c>
      <c r="G17" s="149">
        <f>'G-2'!F15</f>
        <v>216.5</v>
      </c>
      <c r="H17" s="149">
        <f>'G-2'!F16</f>
        <v>207</v>
      </c>
      <c r="I17" s="149">
        <f>'G-2'!F17</f>
        <v>193.5</v>
      </c>
      <c r="J17" s="149">
        <f>'G-2'!F18</f>
        <v>183</v>
      </c>
      <c r="K17" s="149">
        <f>'G-2'!F19</f>
        <v>209.5</v>
      </c>
      <c r="L17" s="150"/>
      <c r="M17" s="149">
        <f>'G-2'!F20</f>
        <v>215</v>
      </c>
      <c r="N17" s="149">
        <f>'G-2'!F21</f>
        <v>177.5</v>
      </c>
      <c r="O17" s="149">
        <f>'G-2'!F22</f>
        <v>136.5</v>
      </c>
      <c r="P17" s="149">
        <f>'G-2'!M10</f>
        <v>163</v>
      </c>
      <c r="Q17" s="149">
        <f>'G-2'!M11</f>
        <v>170.5</v>
      </c>
      <c r="R17" s="149">
        <f>'G-2'!M12</f>
        <v>174.5</v>
      </c>
      <c r="S17" s="149">
        <f>'G-2'!M13</f>
        <v>131.5</v>
      </c>
      <c r="T17" s="149">
        <f>'G-2'!M14</f>
        <v>141</v>
      </c>
      <c r="U17" s="149">
        <f>'G-2'!M15</f>
        <v>140</v>
      </c>
      <c r="V17" s="149">
        <f>'G-2'!M16</f>
        <v>147</v>
      </c>
      <c r="W17" s="149">
        <f>'G-2'!M17</f>
        <v>216</v>
      </c>
      <c r="X17" s="149">
        <f>'G-2'!M18</f>
        <v>186.5</v>
      </c>
      <c r="Y17" s="149">
        <f>'G-2'!M19</f>
        <v>193.5</v>
      </c>
      <c r="Z17" s="149">
        <f>'G-2'!M20</f>
        <v>177</v>
      </c>
      <c r="AA17" s="149">
        <f>'G-2'!M21</f>
        <v>186.5</v>
      </c>
      <c r="AB17" s="149">
        <f>'G-2'!M22</f>
        <v>194.5</v>
      </c>
      <c r="AC17" s="150"/>
      <c r="AD17" s="149">
        <f>'G-2'!T10</f>
        <v>184</v>
      </c>
      <c r="AE17" s="149">
        <f>'G-2'!T11</f>
        <v>172</v>
      </c>
      <c r="AF17" s="149">
        <f>'G-2'!T12</f>
        <v>173</v>
      </c>
      <c r="AG17" s="149">
        <f>'G-2'!T13</f>
        <v>177.5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930.5</v>
      </c>
      <c r="AV17" s="101">
        <f t="shared" si="6"/>
        <v>923.5</v>
      </c>
      <c r="AW17" s="101">
        <f t="shared" si="6"/>
        <v>888</v>
      </c>
      <c r="AX17" s="101">
        <f t="shared" si="6"/>
        <v>853</v>
      </c>
      <c r="AY17" s="101">
        <f t="shared" si="6"/>
        <v>837</v>
      </c>
      <c r="AZ17" s="101">
        <f t="shared" si="6"/>
        <v>800</v>
      </c>
      <c r="BA17" s="101">
        <f t="shared" si="6"/>
        <v>793</v>
      </c>
      <c r="BB17" s="101"/>
      <c r="BC17" s="101"/>
      <c r="BD17" s="101"/>
      <c r="BE17" s="101">
        <f t="shared" ref="BE17:BQ17" si="7">P18</f>
        <v>692</v>
      </c>
      <c r="BF17" s="101">
        <f t="shared" si="7"/>
        <v>647.5</v>
      </c>
      <c r="BG17" s="101">
        <f t="shared" si="7"/>
        <v>644.5</v>
      </c>
      <c r="BH17" s="101">
        <f t="shared" si="7"/>
        <v>639.5</v>
      </c>
      <c r="BI17" s="101">
        <f t="shared" si="7"/>
        <v>617.5</v>
      </c>
      <c r="BJ17" s="101">
        <f t="shared" si="7"/>
        <v>587</v>
      </c>
      <c r="BK17" s="101">
        <f t="shared" si="7"/>
        <v>559.5</v>
      </c>
      <c r="BL17" s="101">
        <f t="shared" si="7"/>
        <v>644</v>
      </c>
      <c r="BM17" s="101">
        <f t="shared" si="7"/>
        <v>689.5</v>
      </c>
      <c r="BN17" s="101">
        <f t="shared" si="7"/>
        <v>743</v>
      </c>
      <c r="BO17" s="101">
        <f t="shared" si="7"/>
        <v>773</v>
      </c>
      <c r="BP17" s="101">
        <f t="shared" si="7"/>
        <v>743.5</v>
      </c>
      <c r="BQ17" s="101">
        <f t="shared" si="7"/>
        <v>751.5</v>
      </c>
      <c r="BR17" s="101"/>
      <c r="BS17" s="101"/>
      <c r="BT17" s="101"/>
      <c r="BU17" s="101">
        <f t="shared" ref="BU17:CC17" si="8">AG18</f>
        <v>706.5</v>
      </c>
      <c r="BV17" s="101">
        <f t="shared" si="8"/>
        <v>522.5</v>
      </c>
      <c r="BW17" s="101">
        <f t="shared" si="8"/>
        <v>350.5</v>
      </c>
      <c r="BX17" s="101">
        <f t="shared" si="8"/>
        <v>177.5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930.5</v>
      </c>
      <c r="F18" s="149">
        <f t="shared" ref="F18:K18" si="9">C17+D17+E17+F17</f>
        <v>923.5</v>
      </c>
      <c r="G18" s="149">
        <f t="shared" si="9"/>
        <v>888</v>
      </c>
      <c r="H18" s="149">
        <f t="shared" si="9"/>
        <v>853</v>
      </c>
      <c r="I18" s="149">
        <f t="shared" si="9"/>
        <v>837</v>
      </c>
      <c r="J18" s="149">
        <f t="shared" si="9"/>
        <v>800</v>
      </c>
      <c r="K18" s="149">
        <f t="shared" si="9"/>
        <v>793</v>
      </c>
      <c r="L18" s="150"/>
      <c r="M18" s="149"/>
      <c r="N18" s="149"/>
      <c r="O18" s="149"/>
      <c r="P18" s="149">
        <f>M17+N17+O17+P17</f>
        <v>692</v>
      </c>
      <c r="Q18" s="149">
        <f t="shared" ref="Q18:AB18" si="10">N17+O17+P17+Q17</f>
        <v>647.5</v>
      </c>
      <c r="R18" s="149">
        <f t="shared" si="10"/>
        <v>644.5</v>
      </c>
      <c r="S18" s="149">
        <f t="shared" si="10"/>
        <v>639.5</v>
      </c>
      <c r="T18" s="149">
        <f t="shared" si="10"/>
        <v>617.5</v>
      </c>
      <c r="U18" s="149">
        <f t="shared" si="10"/>
        <v>587</v>
      </c>
      <c r="V18" s="149">
        <f t="shared" si="10"/>
        <v>559.5</v>
      </c>
      <c r="W18" s="149">
        <f t="shared" si="10"/>
        <v>644</v>
      </c>
      <c r="X18" s="149">
        <f t="shared" si="10"/>
        <v>689.5</v>
      </c>
      <c r="Y18" s="149">
        <f t="shared" si="10"/>
        <v>743</v>
      </c>
      <c r="Z18" s="149">
        <f t="shared" si="10"/>
        <v>773</v>
      </c>
      <c r="AA18" s="149">
        <f t="shared" si="10"/>
        <v>743.5</v>
      </c>
      <c r="AB18" s="149">
        <f t="shared" si="10"/>
        <v>751.5</v>
      </c>
      <c r="AC18" s="150"/>
      <c r="AD18" s="149"/>
      <c r="AE18" s="149"/>
      <c r="AF18" s="149"/>
      <c r="AG18" s="149">
        <f>AD17+AE17+AF17+AG17</f>
        <v>706.5</v>
      </c>
      <c r="AH18" s="149">
        <f t="shared" ref="AH18:AO18" si="11">AE17+AF17+AG17+AH17</f>
        <v>522.5</v>
      </c>
      <c r="AI18" s="149">
        <f t="shared" si="11"/>
        <v>350.5</v>
      </c>
      <c r="AJ18" s="149">
        <f t="shared" si="11"/>
        <v>177.5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902.5</v>
      </c>
      <c r="AV18" s="101">
        <f t="shared" si="12"/>
        <v>918</v>
      </c>
      <c r="AW18" s="101">
        <f t="shared" si="12"/>
        <v>912</v>
      </c>
      <c r="AX18" s="101">
        <f t="shared" si="12"/>
        <v>929.5</v>
      </c>
      <c r="AY18" s="101">
        <f t="shared" si="12"/>
        <v>892.5</v>
      </c>
      <c r="AZ18" s="101">
        <f t="shared" si="12"/>
        <v>927</v>
      </c>
      <c r="BA18" s="101">
        <f t="shared" si="12"/>
        <v>965</v>
      </c>
      <c r="BB18" s="101"/>
      <c r="BC18" s="101"/>
      <c r="BD18" s="101"/>
      <c r="BE18" s="101">
        <f t="shared" ref="BE18:BQ18" si="13">P26</f>
        <v>881</v>
      </c>
      <c r="BF18" s="101">
        <f t="shared" si="13"/>
        <v>891</v>
      </c>
      <c r="BG18" s="101">
        <f t="shared" si="13"/>
        <v>907.5</v>
      </c>
      <c r="BH18" s="101">
        <f t="shared" si="13"/>
        <v>938</v>
      </c>
      <c r="BI18" s="101">
        <f t="shared" si="13"/>
        <v>944.5</v>
      </c>
      <c r="BJ18" s="101">
        <f t="shared" si="13"/>
        <v>935</v>
      </c>
      <c r="BK18" s="101">
        <f t="shared" si="13"/>
        <v>901.5</v>
      </c>
      <c r="BL18" s="101">
        <f t="shared" si="13"/>
        <v>863.5</v>
      </c>
      <c r="BM18" s="101">
        <f t="shared" si="13"/>
        <v>844.5</v>
      </c>
      <c r="BN18" s="101">
        <f t="shared" si="13"/>
        <v>861.5</v>
      </c>
      <c r="BO18" s="101">
        <f t="shared" si="13"/>
        <v>919.5</v>
      </c>
      <c r="BP18" s="101">
        <f t="shared" si="13"/>
        <v>931.5</v>
      </c>
      <c r="BQ18" s="101">
        <f t="shared" si="13"/>
        <v>945</v>
      </c>
      <c r="BR18" s="101"/>
      <c r="BS18" s="101"/>
      <c r="BT18" s="101"/>
      <c r="BU18" s="101">
        <f t="shared" ref="BU18:CC18" si="14">AG26</f>
        <v>984</v>
      </c>
      <c r="BV18" s="101">
        <f t="shared" si="14"/>
        <v>745.5</v>
      </c>
      <c r="BW18" s="101">
        <f t="shared" si="14"/>
        <v>507.5</v>
      </c>
      <c r="BX18" s="101">
        <f t="shared" si="14"/>
        <v>257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</v>
      </c>
      <c r="E19" s="152"/>
      <c r="F19" s="152" t="s">
        <v>109</v>
      </c>
      <c r="G19" s="153">
        <f>DIRECCIONALIDAD!J20/100</f>
        <v>0.8978102189781022</v>
      </c>
      <c r="H19" s="152"/>
      <c r="I19" s="152" t="s">
        <v>110</v>
      </c>
      <c r="J19" s="153">
        <f>DIRECCIONALIDAD!J21/100</f>
        <v>0.10218978102189782</v>
      </c>
      <c r="K19" s="154"/>
      <c r="L19" s="148"/>
      <c r="M19" s="151"/>
      <c r="N19" s="152"/>
      <c r="O19" s="152" t="s">
        <v>108</v>
      </c>
      <c r="P19" s="153">
        <f>DIRECCIONALIDAD!J22/100</f>
        <v>0</v>
      </c>
      <c r="Q19" s="152"/>
      <c r="R19" s="152"/>
      <c r="S19" s="152"/>
      <c r="T19" s="152" t="s">
        <v>109</v>
      </c>
      <c r="U19" s="153">
        <f>DIRECCIONALIDAD!J23/100</f>
        <v>0.91383812010443866</v>
      </c>
      <c r="V19" s="152"/>
      <c r="W19" s="152"/>
      <c r="X19" s="152"/>
      <c r="Y19" s="152" t="s">
        <v>110</v>
      </c>
      <c r="Z19" s="153">
        <f>DIRECCIONALIDAD!J24/100</f>
        <v>8.6161879895561372E-2</v>
      </c>
      <c r="AA19" s="152"/>
      <c r="AB19" s="154"/>
      <c r="AC19" s="148"/>
      <c r="AD19" s="151"/>
      <c r="AE19" s="152" t="s">
        <v>108</v>
      </c>
      <c r="AF19" s="153">
        <f>DIRECCIONALIDAD!J25/100</f>
        <v>0</v>
      </c>
      <c r="AG19" s="152"/>
      <c r="AH19" s="152"/>
      <c r="AI19" s="152"/>
      <c r="AJ19" s="152" t="s">
        <v>109</v>
      </c>
      <c r="AK19" s="153">
        <f>DIRECCIONALIDAD!J26/100</f>
        <v>0.89556509298998566</v>
      </c>
      <c r="AL19" s="152"/>
      <c r="AM19" s="152"/>
      <c r="AN19" s="152" t="s">
        <v>110</v>
      </c>
      <c r="AO19" s="155">
        <f>DIRECCIONALIDAD!J27/100</f>
        <v>0.1044349070100143</v>
      </c>
      <c r="AP19" s="92"/>
      <c r="AQ19" s="92"/>
      <c r="AR19" s="92"/>
      <c r="AS19" s="92"/>
      <c r="AT19" s="92"/>
      <c r="AU19" s="92">
        <f t="shared" ref="AU19:BA19" si="15">E22</f>
        <v>604</v>
      </c>
      <c r="AV19" s="92">
        <f t="shared" si="15"/>
        <v>638</v>
      </c>
      <c r="AW19" s="92">
        <f t="shared" si="15"/>
        <v>684.5</v>
      </c>
      <c r="AX19" s="92">
        <f t="shared" si="15"/>
        <v>720.5</v>
      </c>
      <c r="AY19" s="92">
        <f t="shared" si="15"/>
        <v>753.5</v>
      </c>
      <c r="AZ19" s="92">
        <f t="shared" si="15"/>
        <v>779</v>
      </c>
      <c r="BA19" s="92">
        <f t="shared" si="15"/>
        <v>774.5</v>
      </c>
      <c r="BB19" s="92"/>
      <c r="BC19" s="92"/>
      <c r="BD19" s="92"/>
      <c r="BE19" s="92">
        <f t="shared" ref="BE19:BQ19" si="16">P22</f>
        <v>654</v>
      </c>
      <c r="BF19" s="92">
        <f t="shared" si="16"/>
        <v>627</v>
      </c>
      <c r="BG19" s="92">
        <f t="shared" si="16"/>
        <v>604</v>
      </c>
      <c r="BH19" s="92">
        <f t="shared" si="16"/>
        <v>591.5</v>
      </c>
      <c r="BI19" s="92">
        <f t="shared" si="16"/>
        <v>596</v>
      </c>
      <c r="BJ19" s="92">
        <f t="shared" si="16"/>
        <v>601.5</v>
      </c>
      <c r="BK19" s="92">
        <f t="shared" si="16"/>
        <v>616.5</v>
      </c>
      <c r="BL19" s="92">
        <f t="shared" si="16"/>
        <v>605.5</v>
      </c>
      <c r="BM19" s="92">
        <f t="shared" si="16"/>
        <v>608</v>
      </c>
      <c r="BN19" s="92">
        <f t="shared" si="16"/>
        <v>607.5</v>
      </c>
      <c r="BO19" s="92">
        <f t="shared" si="16"/>
        <v>632</v>
      </c>
      <c r="BP19" s="92">
        <f t="shared" si="16"/>
        <v>627</v>
      </c>
      <c r="BQ19" s="92">
        <f t="shared" si="16"/>
        <v>627.5</v>
      </c>
      <c r="BR19" s="92"/>
      <c r="BS19" s="92"/>
      <c r="BT19" s="92"/>
      <c r="BU19" s="92">
        <f t="shared" ref="BU19:CC19" si="17">AG22</f>
        <v>674.5</v>
      </c>
      <c r="BV19" s="92">
        <f t="shared" si="17"/>
        <v>517.5</v>
      </c>
      <c r="BW19" s="92">
        <f t="shared" si="17"/>
        <v>357</v>
      </c>
      <c r="BX19" s="92">
        <f t="shared" si="17"/>
        <v>177.5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6" t="s">
        <v>104</v>
      </c>
      <c r="U20" s="236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3093.5</v>
      </c>
      <c r="AV20" s="92">
        <f t="shared" si="18"/>
        <v>3205</v>
      </c>
      <c r="AW20" s="92">
        <f t="shared" si="18"/>
        <v>3237.5</v>
      </c>
      <c r="AX20" s="92">
        <f t="shared" si="18"/>
        <v>3261</v>
      </c>
      <c r="AY20" s="92">
        <f t="shared" si="18"/>
        <v>3268.5</v>
      </c>
      <c r="AZ20" s="92">
        <f t="shared" si="18"/>
        <v>3261</v>
      </c>
      <c r="BA20" s="92">
        <f t="shared" si="18"/>
        <v>3270.5</v>
      </c>
      <c r="BB20" s="92"/>
      <c r="BC20" s="92"/>
      <c r="BD20" s="92"/>
      <c r="BE20" s="92">
        <f t="shared" ref="BE20:BQ20" si="19">P30</f>
        <v>2979.5</v>
      </c>
      <c r="BF20" s="92">
        <f t="shared" si="19"/>
        <v>2956.5</v>
      </c>
      <c r="BG20" s="92">
        <f t="shared" si="19"/>
        <v>2943</v>
      </c>
      <c r="BH20" s="92">
        <f t="shared" si="19"/>
        <v>2973</v>
      </c>
      <c r="BI20" s="92">
        <f t="shared" si="19"/>
        <v>2959</v>
      </c>
      <c r="BJ20" s="92">
        <f t="shared" si="19"/>
        <v>2889.5</v>
      </c>
      <c r="BK20" s="92">
        <f t="shared" si="19"/>
        <v>2814</v>
      </c>
      <c r="BL20" s="92">
        <f t="shared" si="19"/>
        <v>2846</v>
      </c>
      <c r="BM20" s="92">
        <f t="shared" si="19"/>
        <v>2857.5</v>
      </c>
      <c r="BN20" s="92">
        <f t="shared" si="19"/>
        <v>2929</v>
      </c>
      <c r="BO20" s="92">
        <f t="shared" si="19"/>
        <v>3075</v>
      </c>
      <c r="BP20" s="92">
        <f t="shared" si="19"/>
        <v>3078.5</v>
      </c>
      <c r="BQ20" s="92">
        <f t="shared" si="19"/>
        <v>3122</v>
      </c>
      <c r="BR20" s="92"/>
      <c r="BS20" s="92"/>
      <c r="BT20" s="92"/>
      <c r="BU20" s="92">
        <f t="shared" ref="BU20:CC20" si="20">AG30</f>
        <v>3097</v>
      </c>
      <c r="BV20" s="92">
        <f t="shared" si="20"/>
        <v>2315</v>
      </c>
      <c r="BW20" s="92">
        <f t="shared" si="20"/>
        <v>1531</v>
      </c>
      <c r="BX20" s="92">
        <f t="shared" si="20"/>
        <v>785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139</v>
      </c>
      <c r="C21" s="149">
        <f>'G-3'!F11</f>
        <v>150</v>
      </c>
      <c r="D21" s="149">
        <f>'G-3'!F12</f>
        <v>169</v>
      </c>
      <c r="E21" s="149">
        <f>'G-3'!F13</f>
        <v>146</v>
      </c>
      <c r="F21" s="149">
        <f>'G-3'!F14</f>
        <v>173</v>
      </c>
      <c r="G21" s="149">
        <f>'G-3'!F15</f>
        <v>196.5</v>
      </c>
      <c r="H21" s="149">
        <f>'G-3'!F16</f>
        <v>205</v>
      </c>
      <c r="I21" s="149">
        <f>'G-3'!F17</f>
        <v>179</v>
      </c>
      <c r="J21" s="149">
        <f>'G-3'!F18</f>
        <v>198.5</v>
      </c>
      <c r="K21" s="149">
        <f>'G-3'!F19</f>
        <v>192</v>
      </c>
      <c r="L21" s="150"/>
      <c r="M21" s="149">
        <f>'G-3'!F20</f>
        <v>171</v>
      </c>
      <c r="N21" s="149">
        <f>'G-3'!F21</f>
        <v>161</v>
      </c>
      <c r="O21" s="149">
        <f>'G-3'!F22</f>
        <v>175.5</v>
      </c>
      <c r="P21" s="149">
        <f>'G-3'!M10</f>
        <v>146.5</v>
      </c>
      <c r="Q21" s="149">
        <f>'G-3'!M11</f>
        <v>144</v>
      </c>
      <c r="R21" s="149">
        <f>'G-3'!M12</f>
        <v>138</v>
      </c>
      <c r="S21" s="149">
        <f>'G-3'!M13</f>
        <v>163</v>
      </c>
      <c r="T21" s="149">
        <f>'G-3'!M14</f>
        <v>151</v>
      </c>
      <c r="U21" s="149">
        <f>'G-3'!M15</f>
        <v>149.5</v>
      </c>
      <c r="V21" s="149">
        <f>'G-3'!M16</f>
        <v>153</v>
      </c>
      <c r="W21" s="149">
        <f>'G-3'!M17</f>
        <v>152</v>
      </c>
      <c r="X21" s="149">
        <f>'G-3'!M18</f>
        <v>153.5</v>
      </c>
      <c r="Y21" s="149">
        <f>'G-3'!M19</f>
        <v>149</v>
      </c>
      <c r="Z21" s="149">
        <f>'G-3'!M20</f>
        <v>177.5</v>
      </c>
      <c r="AA21" s="149">
        <f>'G-3'!M21</f>
        <v>147</v>
      </c>
      <c r="AB21" s="149">
        <f>'G-3'!M22</f>
        <v>154</v>
      </c>
      <c r="AC21" s="150"/>
      <c r="AD21" s="149">
        <f>'G-3'!T10</f>
        <v>157</v>
      </c>
      <c r="AE21" s="149">
        <f>'G-3'!T11</f>
        <v>160.5</v>
      </c>
      <c r="AF21" s="149">
        <f>'G-3'!T12</f>
        <v>179.5</v>
      </c>
      <c r="AG21" s="149">
        <f>'G-3'!T13</f>
        <v>177.5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604</v>
      </c>
      <c r="F22" s="149">
        <f t="shared" ref="F22:K22" si="21">C21+D21+E21+F21</f>
        <v>638</v>
      </c>
      <c r="G22" s="149">
        <f t="shared" si="21"/>
        <v>684.5</v>
      </c>
      <c r="H22" s="149">
        <f t="shared" si="21"/>
        <v>720.5</v>
      </c>
      <c r="I22" s="149">
        <f t="shared" si="21"/>
        <v>753.5</v>
      </c>
      <c r="J22" s="149">
        <f t="shared" si="21"/>
        <v>779</v>
      </c>
      <c r="K22" s="149">
        <f t="shared" si="21"/>
        <v>774.5</v>
      </c>
      <c r="L22" s="150"/>
      <c r="M22" s="149"/>
      <c r="N22" s="149"/>
      <c r="O22" s="149"/>
      <c r="P22" s="149">
        <f>M21+N21+O21+P21</f>
        <v>654</v>
      </c>
      <c r="Q22" s="149">
        <f t="shared" ref="Q22:AB22" si="22">N21+O21+P21+Q21</f>
        <v>627</v>
      </c>
      <c r="R22" s="149">
        <f t="shared" si="22"/>
        <v>604</v>
      </c>
      <c r="S22" s="149">
        <f t="shared" si="22"/>
        <v>591.5</v>
      </c>
      <c r="T22" s="149">
        <f t="shared" si="22"/>
        <v>596</v>
      </c>
      <c r="U22" s="149">
        <f t="shared" si="22"/>
        <v>601.5</v>
      </c>
      <c r="V22" s="149">
        <f t="shared" si="22"/>
        <v>616.5</v>
      </c>
      <c r="W22" s="149">
        <f t="shared" si="22"/>
        <v>605.5</v>
      </c>
      <c r="X22" s="149">
        <f t="shared" si="22"/>
        <v>608</v>
      </c>
      <c r="Y22" s="149">
        <f t="shared" si="22"/>
        <v>607.5</v>
      </c>
      <c r="Z22" s="149">
        <f t="shared" si="22"/>
        <v>632</v>
      </c>
      <c r="AA22" s="149">
        <f t="shared" si="22"/>
        <v>627</v>
      </c>
      <c r="AB22" s="149">
        <f t="shared" si="22"/>
        <v>627.5</v>
      </c>
      <c r="AC22" s="150"/>
      <c r="AD22" s="149"/>
      <c r="AE22" s="149"/>
      <c r="AF22" s="149"/>
      <c r="AG22" s="149">
        <f>AD21+AE21+AF21+AG21</f>
        <v>674.5</v>
      </c>
      <c r="AH22" s="149">
        <f t="shared" ref="AH22:AO22" si="23">AE21+AF21+AG21+AH21</f>
        <v>517.5</v>
      </c>
      <c r="AI22" s="149">
        <f t="shared" si="23"/>
        <v>357</v>
      </c>
      <c r="AJ22" s="149">
        <f t="shared" si="23"/>
        <v>177.5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</v>
      </c>
      <c r="E23" s="152"/>
      <c r="F23" s="152" t="s">
        <v>109</v>
      </c>
      <c r="G23" s="153">
        <f>DIRECCIONALIDAD!J29/100</f>
        <v>0.96153846153846156</v>
      </c>
      <c r="H23" s="152"/>
      <c r="I23" s="152" t="s">
        <v>110</v>
      </c>
      <c r="J23" s="153">
        <f>DIRECCIONALIDAD!J30/100</f>
        <v>3.8461538461538464E-2</v>
      </c>
      <c r="K23" s="154"/>
      <c r="L23" s="148"/>
      <c r="M23" s="151"/>
      <c r="N23" s="152"/>
      <c r="O23" s="152" t="s">
        <v>108</v>
      </c>
      <c r="P23" s="153">
        <f>DIRECCIONALIDAD!J31/100</f>
        <v>0</v>
      </c>
      <c r="Q23" s="152"/>
      <c r="R23" s="152"/>
      <c r="S23" s="152"/>
      <c r="T23" s="152" t="s">
        <v>109</v>
      </c>
      <c r="U23" s="153">
        <f>DIRECCIONALIDAD!J32/100</f>
        <v>0.95847176079734231</v>
      </c>
      <c r="V23" s="152"/>
      <c r="W23" s="152"/>
      <c r="X23" s="152"/>
      <c r="Y23" s="152" t="s">
        <v>110</v>
      </c>
      <c r="Z23" s="153">
        <f>DIRECCIONALIDAD!J33/100</f>
        <v>4.1528239202657809E-2</v>
      </c>
      <c r="AA23" s="152"/>
      <c r="AB23" s="152"/>
      <c r="AC23" s="157"/>
      <c r="AD23" s="151"/>
      <c r="AE23" s="152" t="s">
        <v>108</v>
      </c>
      <c r="AF23" s="153">
        <f>DIRECCIONALIDAD!J34/100</f>
        <v>0</v>
      </c>
      <c r="AG23" s="152"/>
      <c r="AH23" s="152"/>
      <c r="AI23" s="152"/>
      <c r="AJ23" s="152" t="s">
        <v>109</v>
      </c>
      <c r="AK23" s="153">
        <f>DIRECCIONALIDAD!J35/100</f>
        <v>0.96218487394957986</v>
      </c>
      <c r="AL23" s="152"/>
      <c r="AM23" s="152"/>
      <c r="AN23" s="152" t="s">
        <v>110</v>
      </c>
      <c r="AO23" s="155">
        <f>DIRECCIONALIDAD!J36/100</f>
        <v>3.7815126050420166E-2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6" t="s">
        <v>104</v>
      </c>
      <c r="U24" s="236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203</v>
      </c>
      <c r="C25" s="149">
        <f>'G-4'!F11</f>
        <v>216</v>
      </c>
      <c r="D25" s="149">
        <f>'G-4'!F12</f>
        <v>223.5</v>
      </c>
      <c r="E25" s="149">
        <f>'G-4'!F13</f>
        <v>260</v>
      </c>
      <c r="F25" s="149">
        <f>'G-4'!F14</f>
        <v>218.5</v>
      </c>
      <c r="G25" s="149">
        <f>'G-4'!F15</f>
        <v>210</v>
      </c>
      <c r="H25" s="149">
        <f>'G-4'!F16</f>
        <v>241</v>
      </c>
      <c r="I25" s="149">
        <f>'G-4'!F17</f>
        <v>223</v>
      </c>
      <c r="J25" s="149">
        <f>'G-4'!F18</f>
        <v>253</v>
      </c>
      <c r="K25" s="149">
        <f>'G-4'!F19</f>
        <v>248</v>
      </c>
      <c r="L25" s="150"/>
      <c r="M25" s="149">
        <f>'G-4'!F20</f>
        <v>216</v>
      </c>
      <c r="N25" s="149">
        <f>'G-4'!F21</f>
        <v>212</v>
      </c>
      <c r="O25" s="149">
        <f>'G-4'!F22</f>
        <v>220</v>
      </c>
      <c r="P25" s="149">
        <f>'G-4'!M10</f>
        <v>233</v>
      </c>
      <c r="Q25" s="149">
        <f>'G-4'!M11</f>
        <v>226</v>
      </c>
      <c r="R25" s="149">
        <f>'G-4'!M12</f>
        <v>228.5</v>
      </c>
      <c r="S25" s="149">
        <f>'G-4'!M13</f>
        <v>250.5</v>
      </c>
      <c r="T25" s="149">
        <f>'G-4'!M14</f>
        <v>239.5</v>
      </c>
      <c r="U25" s="149">
        <f>'G-4'!M15</f>
        <v>216.5</v>
      </c>
      <c r="V25" s="149">
        <f>'G-4'!M16</f>
        <v>195</v>
      </c>
      <c r="W25" s="149">
        <f>'G-4'!M17</f>
        <v>212.5</v>
      </c>
      <c r="X25" s="149">
        <f>'G-4'!M18</f>
        <v>220.5</v>
      </c>
      <c r="Y25" s="149">
        <f>'G-4'!M19</f>
        <v>233.5</v>
      </c>
      <c r="Z25" s="149">
        <f>'G-4'!M20</f>
        <v>253</v>
      </c>
      <c r="AA25" s="149">
        <f>'G-4'!M21</f>
        <v>224.5</v>
      </c>
      <c r="AB25" s="149">
        <f>'G-4'!M22</f>
        <v>234</v>
      </c>
      <c r="AC25" s="150"/>
      <c r="AD25" s="149">
        <f>'G-4'!T10</f>
        <v>238.5</v>
      </c>
      <c r="AE25" s="149">
        <f>'G-4'!T11</f>
        <v>238</v>
      </c>
      <c r="AF25" s="149">
        <f>'G-4'!T12</f>
        <v>250.5</v>
      </c>
      <c r="AG25" s="149">
        <f>'G-4'!T13</f>
        <v>257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902.5</v>
      </c>
      <c r="F26" s="149">
        <f t="shared" ref="F26:K26" si="24">C25+D25+E25+F25</f>
        <v>918</v>
      </c>
      <c r="G26" s="149">
        <f t="shared" si="24"/>
        <v>912</v>
      </c>
      <c r="H26" s="149">
        <f t="shared" si="24"/>
        <v>929.5</v>
      </c>
      <c r="I26" s="149">
        <f t="shared" si="24"/>
        <v>892.5</v>
      </c>
      <c r="J26" s="149">
        <f t="shared" si="24"/>
        <v>927</v>
      </c>
      <c r="K26" s="149">
        <f t="shared" si="24"/>
        <v>965</v>
      </c>
      <c r="L26" s="150"/>
      <c r="M26" s="149"/>
      <c r="N26" s="149"/>
      <c r="O26" s="149"/>
      <c r="P26" s="149">
        <f>M25+N25+O25+P25</f>
        <v>881</v>
      </c>
      <c r="Q26" s="149">
        <f t="shared" ref="Q26:AB26" si="25">N25+O25+P25+Q25</f>
        <v>891</v>
      </c>
      <c r="R26" s="149">
        <f t="shared" si="25"/>
        <v>907.5</v>
      </c>
      <c r="S26" s="149">
        <f t="shared" si="25"/>
        <v>938</v>
      </c>
      <c r="T26" s="149">
        <f t="shared" si="25"/>
        <v>944.5</v>
      </c>
      <c r="U26" s="149">
        <f t="shared" si="25"/>
        <v>935</v>
      </c>
      <c r="V26" s="149">
        <f t="shared" si="25"/>
        <v>901.5</v>
      </c>
      <c r="W26" s="149">
        <f t="shared" si="25"/>
        <v>863.5</v>
      </c>
      <c r="X26" s="149">
        <f t="shared" si="25"/>
        <v>844.5</v>
      </c>
      <c r="Y26" s="149">
        <f t="shared" si="25"/>
        <v>861.5</v>
      </c>
      <c r="Z26" s="149">
        <f t="shared" si="25"/>
        <v>919.5</v>
      </c>
      <c r="AA26" s="149">
        <f t="shared" si="25"/>
        <v>931.5</v>
      </c>
      <c r="AB26" s="149">
        <f t="shared" si="25"/>
        <v>945</v>
      </c>
      <c r="AC26" s="150"/>
      <c r="AD26" s="149"/>
      <c r="AE26" s="149"/>
      <c r="AF26" s="149"/>
      <c r="AG26" s="149">
        <f>AD25+AE25+AF25+AG25</f>
        <v>984</v>
      </c>
      <c r="AH26" s="149">
        <f t="shared" ref="AH26:AO26" si="26">AE25+AF25+AG25+AH25</f>
        <v>745.5</v>
      </c>
      <c r="AI26" s="149">
        <f t="shared" si="26"/>
        <v>507.5</v>
      </c>
      <c r="AJ26" s="149">
        <f t="shared" si="26"/>
        <v>257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</v>
      </c>
      <c r="E27" s="152"/>
      <c r="F27" s="152" t="s">
        <v>109</v>
      </c>
      <c r="G27" s="153">
        <f>DIRECCIONALIDAD!J38/100</f>
        <v>0.86896551724137927</v>
      </c>
      <c r="H27" s="152"/>
      <c r="I27" s="152" t="s">
        <v>110</v>
      </c>
      <c r="J27" s="153">
        <f>DIRECCIONALIDAD!J39/100</f>
        <v>0.1310344827586207</v>
      </c>
      <c r="K27" s="154"/>
      <c r="L27" s="148"/>
      <c r="M27" s="151"/>
      <c r="N27" s="152"/>
      <c r="O27" s="152" t="s">
        <v>108</v>
      </c>
      <c r="P27" s="153">
        <f>DIRECCIONALIDAD!J40/100</f>
        <v>0</v>
      </c>
      <c r="Q27" s="152"/>
      <c r="R27" s="152"/>
      <c r="S27" s="152"/>
      <c r="T27" s="152" t="s">
        <v>109</v>
      </c>
      <c r="U27" s="153">
        <f>DIRECCIONALIDAD!J41/100</f>
        <v>0.84732824427480902</v>
      </c>
      <c r="V27" s="152"/>
      <c r="W27" s="152"/>
      <c r="X27" s="152"/>
      <c r="Y27" s="152" t="s">
        <v>110</v>
      </c>
      <c r="Z27" s="153">
        <f>DIRECCIONALIDAD!J42/100</f>
        <v>0.15267175572519084</v>
      </c>
      <c r="AA27" s="152"/>
      <c r="AB27" s="154"/>
      <c r="AC27" s="148"/>
      <c r="AD27" s="151"/>
      <c r="AE27" s="152" t="s">
        <v>108</v>
      </c>
      <c r="AF27" s="153">
        <f>DIRECCIONALIDAD!J43/100</f>
        <v>0</v>
      </c>
      <c r="AG27" s="152"/>
      <c r="AH27" s="152"/>
      <c r="AI27" s="152"/>
      <c r="AJ27" s="152" t="s">
        <v>109</v>
      </c>
      <c r="AK27" s="153">
        <f>DIRECCIONALIDAD!J44/100</f>
        <v>0.8729064039408867</v>
      </c>
      <c r="AL27" s="152"/>
      <c r="AM27" s="152"/>
      <c r="AN27" s="152" t="s">
        <v>110</v>
      </c>
      <c r="AO27" s="155">
        <f>DIRECCIONALIDAD!J45/100</f>
        <v>0.1270935960591133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6" t="s">
        <v>104</v>
      </c>
      <c r="U28" s="236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696.5</v>
      </c>
      <c r="C29" s="149">
        <f t="shared" ref="C29:K29" si="27">C13+C17+C21+C25</f>
        <v>780.5</v>
      </c>
      <c r="D29" s="149">
        <f t="shared" si="27"/>
        <v>817.5</v>
      </c>
      <c r="E29" s="149">
        <f t="shared" si="27"/>
        <v>799</v>
      </c>
      <c r="F29" s="149">
        <f t="shared" si="27"/>
        <v>808</v>
      </c>
      <c r="G29" s="149">
        <f t="shared" si="27"/>
        <v>813</v>
      </c>
      <c r="H29" s="149">
        <f t="shared" si="27"/>
        <v>841</v>
      </c>
      <c r="I29" s="149">
        <f t="shared" si="27"/>
        <v>806.5</v>
      </c>
      <c r="J29" s="149">
        <f t="shared" si="27"/>
        <v>800.5</v>
      </c>
      <c r="K29" s="149">
        <f t="shared" si="27"/>
        <v>822.5</v>
      </c>
      <c r="L29" s="150"/>
      <c r="M29" s="149">
        <f>M13+M17+M21+M25</f>
        <v>784</v>
      </c>
      <c r="N29" s="149">
        <f t="shared" ref="N29:AB29" si="28">N13+N17+N21+N25</f>
        <v>763</v>
      </c>
      <c r="O29" s="149">
        <f t="shared" si="28"/>
        <v>696.5</v>
      </c>
      <c r="P29" s="149">
        <f t="shared" si="28"/>
        <v>736</v>
      </c>
      <c r="Q29" s="149">
        <f t="shared" si="28"/>
        <v>761</v>
      </c>
      <c r="R29" s="149">
        <f t="shared" si="28"/>
        <v>749.5</v>
      </c>
      <c r="S29" s="149">
        <f t="shared" si="28"/>
        <v>726.5</v>
      </c>
      <c r="T29" s="149">
        <f t="shared" si="28"/>
        <v>722</v>
      </c>
      <c r="U29" s="149">
        <f t="shared" si="28"/>
        <v>691.5</v>
      </c>
      <c r="V29" s="149">
        <f t="shared" si="28"/>
        <v>674</v>
      </c>
      <c r="W29" s="149">
        <f t="shared" si="28"/>
        <v>758.5</v>
      </c>
      <c r="X29" s="149">
        <f t="shared" si="28"/>
        <v>733.5</v>
      </c>
      <c r="Y29" s="149">
        <f t="shared" si="28"/>
        <v>763</v>
      </c>
      <c r="Z29" s="149">
        <f t="shared" si="28"/>
        <v>820</v>
      </c>
      <c r="AA29" s="149">
        <f t="shared" si="28"/>
        <v>762</v>
      </c>
      <c r="AB29" s="149">
        <f t="shared" si="28"/>
        <v>777</v>
      </c>
      <c r="AC29" s="150"/>
      <c r="AD29" s="149">
        <f>AD13+AD17+AD21+AD25</f>
        <v>782</v>
      </c>
      <c r="AE29" s="149">
        <f t="shared" ref="AE29:AO29" si="29">AE13+AE17+AE21+AE25</f>
        <v>784</v>
      </c>
      <c r="AF29" s="149">
        <f t="shared" si="29"/>
        <v>746</v>
      </c>
      <c r="AG29" s="149">
        <f t="shared" si="29"/>
        <v>785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3093.5</v>
      </c>
      <c r="F30" s="149">
        <f t="shared" ref="F30:K30" si="30">C29+D29+E29+F29</f>
        <v>3205</v>
      </c>
      <c r="G30" s="149">
        <f t="shared" si="30"/>
        <v>3237.5</v>
      </c>
      <c r="H30" s="149">
        <f t="shared" si="30"/>
        <v>3261</v>
      </c>
      <c r="I30" s="149">
        <f t="shared" si="30"/>
        <v>3268.5</v>
      </c>
      <c r="J30" s="149">
        <f t="shared" si="30"/>
        <v>3261</v>
      </c>
      <c r="K30" s="149">
        <f t="shared" si="30"/>
        <v>3270.5</v>
      </c>
      <c r="L30" s="150"/>
      <c r="M30" s="149"/>
      <c r="N30" s="149"/>
      <c r="O30" s="149"/>
      <c r="P30" s="149">
        <f>M29+N29+O29+P29</f>
        <v>2979.5</v>
      </c>
      <c r="Q30" s="149">
        <f t="shared" ref="Q30:AB30" si="31">N29+O29+P29+Q29</f>
        <v>2956.5</v>
      </c>
      <c r="R30" s="149">
        <f t="shared" si="31"/>
        <v>2943</v>
      </c>
      <c r="S30" s="149">
        <f t="shared" si="31"/>
        <v>2973</v>
      </c>
      <c r="T30" s="149">
        <f t="shared" si="31"/>
        <v>2959</v>
      </c>
      <c r="U30" s="149">
        <f t="shared" si="31"/>
        <v>2889.5</v>
      </c>
      <c r="V30" s="149">
        <f t="shared" si="31"/>
        <v>2814</v>
      </c>
      <c r="W30" s="149">
        <f t="shared" si="31"/>
        <v>2846</v>
      </c>
      <c r="X30" s="149">
        <f t="shared" si="31"/>
        <v>2857.5</v>
      </c>
      <c r="Y30" s="149">
        <f t="shared" si="31"/>
        <v>2929</v>
      </c>
      <c r="Z30" s="149">
        <f t="shared" si="31"/>
        <v>3075</v>
      </c>
      <c r="AA30" s="149">
        <f t="shared" si="31"/>
        <v>3078.5</v>
      </c>
      <c r="AB30" s="149">
        <f t="shared" si="31"/>
        <v>3122</v>
      </c>
      <c r="AC30" s="150"/>
      <c r="AD30" s="149"/>
      <c r="AE30" s="149"/>
      <c r="AF30" s="149"/>
      <c r="AG30" s="149">
        <f>AD29+AE29+AF29+AG29</f>
        <v>3097</v>
      </c>
      <c r="AH30" s="149">
        <f t="shared" ref="AH30:AO30" si="32">AE29+AF29+AG29+AH29</f>
        <v>2315</v>
      </c>
      <c r="AI30" s="149">
        <f t="shared" si="32"/>
        <v>1531</v>
      </c>
      <c r="AJ30" s="149">
        <f t="shared" si="32"/>
        <v>785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7"/>
      <c r="R32" s="237"/>
      <c r="S32" s="237"/>
      <c r="T32" s="237"/>
      <c r="U32" s="237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2021-07-29T04:06:48Z</dcterms:modified>
</cp:coreProperties>
</file>